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defaultThemeVersion="124226"/>
  <mc:AlternateContent xmlns:mc="http://schemas.openxmlformats.org/markup-compatibility/2006">
    <mc:Choice Requires="x15">
      <x15ac:absPath xmlns:x15ac="http://schemas.microsoft.com/office/spreadsheetml/2010/11/ac" url="C:\Users\alk.a.ivanova.SKE\Desktop\ПТО на пк Ивановой\2025 год\КС 2 квартал 2025 г\Фролов\КТП\"/>
    </mc:Choice>
  </mc:AlternateContent>
  <xr:revisionPtr revIDLastSave="0" documentId="13_ncr:1_{DC35165D-C7E0-410B-A943-62BDBE904198}" xr6:coauthVersionLast="47" xr6:coauthVersionMax="47" xr10:uidLastSave="{00000000-0000-0000-0000-000000000000}"/>
  <bookViews>
    <workbookView xWindow="-120" yWindow="-120" windowWidth="29040" windowHeight="15840" tabRatio="773"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3" sheetId="25" r:id="rId13"/>
    <sheet name="Лист1" sheetId="23" state="hidden" r:id="rId14"/>
    <sheet name="Лист2" sheetId="24" state="hidden" r:id="rId15"/>
  </sheets>
  <externalReferences>
    <externalReference r:id="rId16"/>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надежность'!$A$1:$Z$30</definedName>
    <definedName name="_xlnm.Print_Area" localSheetId="6">'4. паспортбюджет'!$A$1:$O$22</definedName>
    <definedName name="_xlnm.Print_Area" localSheetId="8">'6.1. Паспорт сетевой график'!$A$1:$L$54</definedName>
    <definedName name="_xlnm.Print_Area" localSheetId="11">'8. Общие сведения'!$A$1:$B$79</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3" i="22" l="1"/>
  <c r="A14" i="12"/>
  <c r="A15" i="10"/>
  <c r="A15" i="22"/>
  <c r="A15" i="6"/>
  <c r="C48" i="7" l="1"/>
  <c r="B27" i="22" s="1"/>
  <c r="A12" i="5"/>
  <c r="A12" i="22"/>
  <c r="AG24" i="15" l="1"/>
  <c r="F25" i="16"/>
  <c r="E25" i="16"/>
  <c r="D25" i="16"/>
  <c r="AE39" i="15" l="1"/>
  <c r="AE33" i="15"/>
  <c r="AE30" i="15"/>
  <c r="AE32" i="15" l="1"/>
  <c r="AE56" i="15"/>
  <c r="E52" i="16"/>
  <c r="F52" i="16"/>
  <c r="D52" i="16"/>
  <c r="E38" i="16"/>
  <c r="F38" i="16"/>
  <c r="D38" i="16"/>
  <c r="A5" i="22"/>
  <c r="A5" i="5"/>
  <c r="A5" i="16"/>
  <c r="A5" i="19"/>
  <c r="A5" i="10"/>
  <c r="A4" i="17"/>
  <c r="A5" i="6"/>
  <c r="A5" i="14"/>
  <c r="A6" i="13"/>
  <c r="A4" i="12"/>
  <c r="AG47" i="15" l="1"/>
  <c r="AE47" i="15"/>
  <c r="AE24" i="15"/>
  <c r="AE27" i="15" l="1"/>
  <c r="AG25" i="15"/>
  <c r="AG26" i="15"/>
  <c r="AG28" i="15"/>
  <c r="AG29" i="15"/>
  <c r="AG32" i="15"/>
  <c r="AG33" i="15"/>
  <c r="AG34" i="15"/>
  <c r="AG35" i="15"/>
  <c r="AG36" i="15"/>
  <c r="AG37" i="15"/>
  <c r="AG38" i="15"/>
  <c r="AG40" i="15"/>
  <c r="AG41" i="15"/>
  <c r="AG42" i="15"/>
  <c r="AG43" i="15"/>
  <c r="AG44" i="15"/>
  <c r="AG45" i="15"/>
  <c r="AG46" i="15"/>
  <c r="AG48" i="15"/>
  <c r="AG49" i="15"/>
  <c r="AG50" i="15"/>
  <c r="AG51" i="15"/>
  <c r="AG53" i="15"/>
  <c r="AG54" i="15"/>
  <c r="AG55" i="15"/>
  <c r="AG57" i="15"/>
  <c r="AG58" i="15"/>
  <c r="AG59" i="15"/>
  <c r="AG60" i="15"/>
  <c r="AG61" i="15"/>
  <c r="AG62" i="15"/>
  <c r="AG63" i="15"/>
  <c r="AG64" i="15"/>
  <c r="AG27" i="15" l="1"/>
  <c r="D52" i="15" l="1"/>
  <c r="AG30" i="15"/>
  <c r="A5" i="15"/>
  <c r="AG52" i="15" l="1"/>
  <c r="AE52" i="15"/>
  <c r="AG31" i="15"/>
  <c r="C22" i="6"/>
  <c r="AF64" i="15"/>
  <c r="AF63" i="15"/>
  <c r="AF62" i="15"/>
  <c r="AF61" i="15"/>
  <c r="AF60" i="15"/>
  <c r="AF59" i="15"/>
  <c r="AF58" i="15"/>
  <c r="AF57" i="15"/>
  <c r="AF55" i="15"/>
  <c r="AF54" i="15"/>
  <c r="AF53" i="15"/>
  <c r="AF51" i="15"/>
  <c r="AF50" i="15"/>
  <c r="AF49" i="15"/>
  <c r="AF48" i="15"/>
  <c r="AF46" i="15"/>
  <c r="AF45" i="15"/>
  <c r="AF44" i="15"/>
  <c r="AF43" i="15"/>
  <c r="AF42" i="15"/>
  <c r="AF41" i="15"/>
  <c r="AF40" i="15"/>
  <c r="AF39" i="15"/>
  <c r="AG39" i="15" s="1"/>
  <c r="AF38" i="15"/>
  <c r="AF37" i="15"/>
  <c r="AF36" i="15"/>
  <c r="AF35" i="15"/>
  <c r="AF34" i="15"/>
  <c r="AF33" i="15"/>
  <c r="AF32" i="15"/>
  <c r="AF31" i="15"/>
  <c r="AF29" i="15"/>
  <c r="AF28" i="15"/>
  <c r="AF27" i="15"/>
  <c r="AF26" i="15"/>
  <c r="AF25" i="15"/>
  <c r="AF30" i="15" l="1"/>
  <c r="AF24" i="15"/>
  <c r="A15" i="19"/>
  <c r="A12" i="19"/>
  <c r="A9" i="19"/>
  <c r="A15" i="16"/>
  <c r="A12" i="16"/>
  <c r="A9" i="16"/>
  <c r="A15" i="15"/>
  <c r="A12" i="15"/>
  <c r="A9" i="15"/>
  <c r="A15" i="5"/>
  <c r="A9" i="5"/>
  <c r="A12" i="10"/>
  <c r="A9" i="10"/>
  <c r="A14" i="17"/>
  <c r="A11" i="17"/>
  <c r="A8" i="17"/>
  <c r="A16" i="13"/>
  <c r="A13" i="13"/>
  <c r="A10" i="13"/>
  <c r="A11" i="12"/>
  <c r="A8" i="12"/>
  <c r="A15" i="14"/>
  <c r="A12" i="14"/>
  <c r="A12" i="6"/>
  <c r="A9" i="6"/>
  <c r="A9" i="14"/>
  <c r="A9" i="22"/>
  <c r="AF52" i="15" l="1"/>
  <c r="AF47" i="15"/>
  <c r="AG56"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F56" i="15" l="1"/>
</calcChain>
</file>

<file path=xl/sharedStrings.xml><?xml version="1.0" encoding="utf-8"?>
<sst xmlns="http://schemas.openxmlformats.org/spreadsheetml/2006/main" count="1036" uniqueCount="599">
  <si>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</si>
  <si>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</si>
  <si>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</si>
  <si>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</si>
  <si>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</si>
  <si>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</si>
  <si>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</si>
  <si>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</si>
  <si>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</si>
  <si>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</si>
  <si>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</si>
  <si>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</si>
  <si>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</si>
  <si>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</si>
  <si>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</si>
  <si>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</si>
  <si>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</si>
  <si>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</si>
  <si>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</si>
  <si>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</si>
  <si>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</si>
  <si>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</si>
  <si>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</si>
  <si>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</si>
  <si>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</si>
  <si>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</si>
  <si>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</si>
  <si>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</si>
  <si>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</si>
  <si>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</si>
  <si>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</si>
  <si>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</si>
  <si>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</si>
  <si>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</si>
  <si>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</si>
  <si>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</si>
  <si>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</si>
  <si>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</si>
  <si>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</si>
  <si>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</si>
  <si>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</si>
  <si>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</si>
  <si>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</si>
  <si>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</si>
  <si>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</si>
  <si>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</si>
  <si>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</si>
  <si>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</si>
  <si>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</si>
  <si>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</si>
  <si>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</si>
  <si>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</si>
  <si>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</si>
  <si>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</si>
  <si>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</si>
  <si>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</si>
  <si>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</si>
  <si>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</si>
  <si>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</si>
  <si>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</si>
  <si>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</si>
  <si>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</si>
  <si>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</si>
  <si>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</si>
  <si>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</si>
  <si>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</si>
  <si>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</si>
  <si>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</si>
  <si>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</si>
  <si>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</si>
  <si>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</si>
  <si>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</si>
  <si>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</si>
  <si>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</si>
  <si>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</si>
  <si>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</si>
  <si>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</si>
  <si>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</si>
  <si>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</si>
  <si>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</si>
  <si>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</si>
  <si>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</si>
  <si>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</si>
  <si>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</si>
  <si>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</si>
  <si>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</si>
  <si>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</si>
  <si>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</si>
  <si>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</si>
  <si>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</si>
  <si>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</si>
  <si>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</si>
  <si>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</si>
  <si>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</si>
  <si>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</si>
  <si>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</si>
  <si>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</si>
  <si>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</si>
  <si>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</si>
  <si>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</si>
  <si>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</si>
  <si>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</si>
  <si>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</si>
  <si>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</si>
  <si>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</si>
  <si>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</si>
  <si>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</si>
  <si>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</si>
  <si>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</si>
  <si>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</si>
  <si>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</si>
  <si>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</si>
  <si>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</si>
  <si>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</si>
  <si>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</si>
  <si>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</si>
  <si>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</si>
  <si>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</si>
  <si>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</si>
  <si>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</si>
  <si>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</si>
  <si>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</si>
  <si>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</si>
  <si>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</si>
  <si>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</si>
  <si>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</si>
  <si>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</si>
  <si>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</si>
  <si>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</si>
  <si>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</si>
  <si>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</si>
  <si>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</si>
  <si>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</si>
  <si>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</si>
  <si>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</si>
  <si>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</si>
  <si>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</si>
  <si>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</si>
  <si>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</si>
  <si>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</si>
  <si>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</si>
  <si>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</si>
  <si>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</si>
  <si>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</si>
  <si>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</si>
  <si>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</si>
  <si>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</si>
  <si>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</si>
  <si>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</si>
  <si>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</si>
  <si>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</si>
  <si>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</si>
  <si>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</si>
  <si>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</si>
  <si>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</si>
  <si>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</si>
  <si>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</si>
  <si>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</si>
  <si>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</si>
  <si>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</si>
  <si>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</si>
  <si>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</si>
  <si>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</si>
  <si>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</si>
  <si>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</si>
  <si>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</si>
  <si>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</si>
  <si>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</si>
  <si>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</si>
  <si>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</si>
  <si>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</si>
  <si>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</si>
  <si>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</si>
  <si>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</si>
  <si>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</si>
  <si>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</si>
  <si>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</si>
  <si>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</si>
  <si>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</si>
  <si>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</si>
  <si>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</si>
  <si>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</si>
  <si>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</si>
  <si>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</si>
  <si>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</si>
  <si>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</si>
  <si>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</si>
  <si>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</si>
  <si>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</si>
  <si>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</si>
  <si>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</si>
  <si>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</si>
  <si>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</si>
  <si>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</si>
  <si>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</si>
  <si>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</si>
  <si>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</si>
  <si>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</si>
  <si>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Оформление (подписание) актов об осуществлении технологического присоединения к электрическим сетям</t>
  </si>
  <si>
    <t>4.2.</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</si>
  <si>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</si>
  <si>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</si>
  <si>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</si>
  <si>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</si>
  <si>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</si>
  <si>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</si>
  <si>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</si>
  <si>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</si>
  <si>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</si>
  <si>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</si>
  <si>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</si>
  <si>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</si>
  <si>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</si>
  <si>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</si>
  <si>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</si>
  <si>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</si>
  <si>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</si>
  <si>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</si>
  <si>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</si>
  <si>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</si>
  <si>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</si>
  <si>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</si>
  <si>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</si>
  <si>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</si>
  <si>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</si>
  <si>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</si>
  <si>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</si>
  <si>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</si>
  <si>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</si>
  <si>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</si>
  <si>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</si>
  <si>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</si>
  <si>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</si>
  <si>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</si>
  <si>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</si>
  <si>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</si>
  <si>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</si>
  <si>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</si>
  <si>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</si>
  <si>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</si>
  <si>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</si>
  <si>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</si>
  <si>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</si>
  <si>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</si>
  <si>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</si>
  <si>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Реквизиты акта 1</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</si>
  <si>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</si>
  <si>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</si>
  <si>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</si>
  <si>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</si>
  <si>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</si>
  <si>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Ni/Nt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</si>
  <si>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</si>
  <si>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</si>
  <si>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</si>
  <si>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</si>
  <si>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</si>
  <si>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</si>
  <si>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</si>
  <si>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</si>
  <si>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</si>
  <si>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</si>
  <si>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</si>
  <si>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</si>
  <si>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</si>
  <si>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</si>
  <si>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</si>
  <si>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</si>
  <si>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</si>
  <si>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</si>
  <si>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</si>
  <si>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</si>
  <si>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</si>
  <si>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</si>
  <si>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</si>
  <si>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</si>
  <si>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</si>
  <si>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</si>
  <si>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</si>
  <si>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</si>
  <si>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</si>
  <si>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</si>
  <si>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</si>
  <si>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</si>
  <si>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</si>
  <si>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</si>
  <si>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</si>
  <si>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</si>
  <si>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</si>
  <si>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</si>
  <si>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</si>
  <si>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</si>
  <si>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</si>
  <si>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</si>
  <si>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</si>
  <si>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</si>
  <si>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</si>
  <si>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</si>
  <si>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</si>
  <si>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</si>
  <si>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</si>
  <si>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</si>
  <si>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</si>
  <si>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</si>
  <si>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</si>
  <si>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</si>
  <si>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</si>
  <si>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</si>
  <si>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</si>
  <si>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</si>
  <si>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</si>
  <si>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</si>
  <si>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</si>
  <si>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</si>
  <si>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</si>
  <si>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</si>
  <si>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</si>
  <si>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</si>
  <si>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</si>
  <si>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</si>
  <si>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</si>
  <si>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</si>
  <si>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</si>
  <si>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</si>
  <si>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</si>
  <si>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</si>
  <si>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</si>
  <si>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</si>
  <si>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</si>
  <si>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</si>
  <si>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</si>
  <si>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</si>
  <si>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</si>
  <si>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</si>
  <si>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</si>
  <si>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</si>
  <si>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</si>
  <si>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</si>
  <si>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</si>
  <si>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</si>
  <si>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</si>
  <si>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</si>
  <si>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</si>
  <si>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</si>
  <si>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</si>
  <si>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</si>
  <si>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</si>
  <si>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</si>
  <si>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</si>
  <si>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</si>
  <si>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</si>
  <si>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</si>
  <si>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</si>
  <si>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</si>
  <si>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</si>
  <si>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</si>
  <si>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</si>
  <si>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</si>
  <si>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</si>
  <si>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</si>
  <si>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</si>
  <si>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</si>
  <si>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</si>
  <si>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</si>
  <si>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</si>
  <si>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</si>
  <si>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</si>
  <si>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</si>
  <si>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</si>
  <si>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</si>
  <si>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</si>
  <si>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</si>
  <si>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</si>
  <si>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</si>
  <si>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</si>
  <si>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</si>
  <si>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</si>
  <si>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</si>
  <si>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</si>
  <si>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</si>
  <si>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</si>
  <si>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</si>
  <si>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</si>
  <si>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</si>
  <si>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</si>
  <si>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</si>
  <si>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</si>
  <si>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</si>
  <si>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</si>
  <si>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</si>
  <si>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</si>
  <si>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</si>
  <si>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</si>
  <si>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</si>
  <si>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</si>
  <si>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</si>
  <si>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</si>
  <si>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</si>
  <si>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</si>
  <si>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</si>
  <si>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</si>
  <si>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</si>
  <si>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</si>
  <si>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</si>
  <si>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</si>
  <si>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</si>
  <si>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</si>
  <si>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</si>
  <si>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</si>
  <si>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</si>
  <si>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</si>
  <si>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</si>
  <si>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</si>
  <si>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</si>
  <si>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</si>
  <si>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</si>
  <si>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</si>
  <si>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</si>
  <si>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</si>
  <si>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</si>
  <si>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</si>
  <si>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</si>
  <si>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</si>
  <si>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</si>
  <si>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</si>
  <si>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</si>
  <si>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</si>
  <si>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</si>
  <si>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</si>
  <si>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</si>
  <si>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</si>
  <si>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</si>
  <si>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</si>
  <si>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</si>
  <si>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</si>
  <si>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</si>
  <si>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</si>
  <si>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</si>
  <si>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</si>
  <si>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</si>
  <si>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</si>
  <si>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</si>
  <si>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</si>
  <si>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</si>
  <si>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</si>
  <si>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</si>
  <si>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</si>
  <si>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</si>
  <si>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</si>
  <si>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</si>
  <si>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</si>
  <si>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</si>
  <si>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</si>
  <si>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</si>
  <si>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</si>
  <si>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</si>
  <si>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</si>
  <si>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</si>
  <si>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</si>
  <si>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</si>
  <si>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</si>
  <si>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</si>
  <si>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Ставропольский край</t>
  </si>
  <si>
    <t>не требуется</t>
  </si>
  <si>
    <t>не относится</t>
  </si>
  <si>
    <t>Общий объем финансирования капитальных вложений по инвестиционному проекту за период реализации инвестиционной программы, млн.руб.с НДС</t>
  </si>
  <si>
    <t>в наличии</t>
  </si>
  <si>
    <t>Приведение уровня напряжения у конечного потребителя согласно нормам ГОСТ 32144-2013. Снижение потерь при передаче электроэнергии, снижение эксплуатационных затрат на обслуживание ВЛ. Возможность технологического присоединения новых потребителей.</t>
  </si>
  <si>
    <t>нет этапов</t>
  </si>
  <si>
    <t>Другое3)</t>
  </si>
  <si>
    <t>другое3)</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</si>
  <si>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</si>
  <si>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</si>
  <si>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</si>
  <si>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</si>
  <si>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Год 2020</t>
  </si>
  <si>
    <t>Год 2021</t>
  </si>
  <si>
    <t>Факт (Предложение по корректировке плана)</t>
  </si>
  <si>
    <t>Факт
Предложение по корректировке плана</t>
  </si>
  <si>
    <t>Раздел 6.1. График реализации инвестиционного проекта</t>
  </si>
  <si>
    <t>Наименование контрольных этапов реализации инвестпроекта с указанием событий/работ критического пути сетевого графика *</t>
  </si>
  <si>
    <t>Процент выполнения за отчетный период (%)*</t>
  </si>
  <si>
    <t>Предложения по корректирующим мероприятиям по устранению отставания*</t>
  </si>
  <si>
    <t>Факт (Предложение по корректировке)</t>
  </si>
  <si>
    <t>начало (дата)*</t>
  </si>
  <si>
    <t>окончание (дата)*</t>
  </si>
  <si>
    <t>Не предусмотрено</t>
  </si>
  <si>
    <t>Не требуется</t>
  </si>
  <si>
    <t>В составе проектной документации</t>
  </si>
  <si>
    <t>3.6.</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</si>
  <si>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</si>
  <si>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</si>
  <si>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4.6.</t>
  </si>
  <si>
    <t>Получение разрешения на ввод объекта в эксплуатацию.</t>
  </si>
  <si>
    <t xml:space="preserve">Денежный поток на собственный капитал, руб </t>
  </si>
  <si>
    <t>Налог на прибыль, %</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</si>
  <si>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</si>
  <si>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</si>
  <si>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</si>
  <si>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</si>
  <si>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</si>
  <si>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</si>
  <si>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итого</t>
  </si>
  <si>
    <t>Доход, без НДС</t>
  </si>
  <si>
    <t>Прочие расходы при эксплуатации объекта, без НДС</t>
  </si>
  <si>
    <t>EBITDA</t>
  </si>
  <si>
    <t>EBIT</t>
  </si>
  <si>
    <t>Накопленный ЧДП</t>
  </si>
  <si>
    <t>PV</t>
  </si>
  <si>
    <t>NPV (без учета продажи)</t>
  </si>
  <si>
    <t>руб.</t>
  </si>
  <si>
    <t>%</t>
  </si>
  <si>
    <t>лет</t>
  </si>
  <si>
    <t>Цели (указать укрупненные цели в соответствии с приложением)</t>
  </si>
  <si>
    <r>
      <t>от «</t>
    </r>
    <r>
      <rPr>
        <u/>
        <sz val="12"/>
        <rFont val="Times New Roman"/>
        <family val="1"/>
        <charset val="204"/>
      </rPr>
      <t xml:space="preserve"> 05 </t>
    </r>
    <r>
      <rPr>
        <sz val="12"/>
        <rFont val="Times New Roman"/>
        <family val="2"/>
        <charset val="1"/>
      </rPr>
      <t xml:space="preserve">» </t>
    </r>
    <r>
      <rPr>
        <u/>
        <sz val="12"/>
        <rFont val="Times New Roman"/>
        <family val="1"/>
        <charset val="204"/>
      </rPr>
      <t>_мая 2016</t>
    </r>
    <r>
      <rPr>
        <sz val="12"/>
        <rFont val="Times New Roman"/>
        <family val="2"/>
        <charset val="1"/>
      </rPr>
      <t>_ г. №_</t>
    </r>
    <r>
      <rPr>
        <u/>
        <sz val="12"/>
        <rFont val="Times New Roman"/>
        <family val="1"/>
        <charset val="204"/>
      </rPr>
      <t>380</t>
    </r>
    <r>
      <rPr>
        <sz val="12"/>
        <rFont val="Times New Roman"/>
        <family val="2"/>
        <charset val="1"/>
      </rPr>
      <t>_</t>
    </r>
  </si>
  <si>
    <t xml:space="preserve">  </t>
  </si>
  <si>
    <t>Год 2019</t>
  </si>
  <si>
    <t>2.1. Услуги</t>
  </si>
  <si>
    <t>Год 2022</t>
  </si>
  <si>
    <t>Год 2023</t>
  </si>
  <si>
    <t>Для осуществления технологического присоединения нового абонента</t>
  </si>
  <si>
    <t>Реализован в установленный срок</t>
  </si>
  <si>
    <t>строительный персонал</t>
  </si>
  <si>
    <t>согласно локально-сметного расчета</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</si>
  <si>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</si>
  <si>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</si>
  <si>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</si>
  <si>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</si>
  <si>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</si>
  <si>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</si>
  <si>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</si>
  <si>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</si>
  <si>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</si>
  <si>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</si>
  <si>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</si>
  <si>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</si>
  <si>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</si>
  <si>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</si>
  <si>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</si>
  <si>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</si>
  <si>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</si>
  <si>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</si>
  <si>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</si>
  <si>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</si>
  <si>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</si>
  <si>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</si>
  <si>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</si>
  <si>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</si>
  <si>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</si>
  <si>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</si>
  <si>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</si>
  <si>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</si>
  <si>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</si>
  <si>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</si>
  <si>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</si>
  <si>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 xml:space="preserve">План 2019 года </t>
  </si>
  <si>
    <t>по договору о технологическом присоединении</t>
  </si>
  <si>
    <t>Год 2024</t>
  </si>
  <si>
    <t>*</t>
  </si>
  <si>
    <t>в рамках договора по тех. присоединению</t>
  </si>
  <si>
    <t>* - работы выполнены хоз.способом</t>
  </si>
  <si>
    <t xml:space="preserve"> ГУП СК  "Ставэлектросеть"</t>
  </si>
  <si>
    <t>2024</t>
  </si>
  <si>
    <t xml:space="preserve"> по состоянию на 01.01.2024</t>
  </si>
  <si>
    <t>по состоянию на 01.01.2024</t>
  </si>
  <si>
    <t>согласно локально-сметному расчету</t>
  </si>
  <si>
    <t>Сметная стоимость проекта в ценах 2024 года с НДС, млн. руб.</t>
  </si>
  <si>
    <t>Филиал ГУП СК "Ставэлектросеть"  г. Минеральные Воды участок с. Александровское</t>
  </si>
  <si>
    <t>Александровский муниципальный округ Ставропольского края с. Александровское</t>
  </si>
  <si>
    <t>Ставропольский край, Александровский муниципальный округ, с. Александровское</t>
  </si>
  <si>
    <t>Филиал ГУП СК "Ставэлектросеть"   г. Минеральные Воды участок с. Александровское</t>
  </si>
  <si>
    <t>филиал ГУП СК "Ставэлектросеть"   г. Минеральные Воды</t>
  </si>
  <si>
    <t>подряд</t>
  </si>
  <si>
    <t>нет</t>
  </si>
  <si>
    <t>ТУ№36/2023/МВ/АЛ от 24.10.2023</t>
  </si>
  <si>
    <t>исполнен</t>
  </si>
  <si>
    <t>В рамках договора СМР</t>
  </si>
  <si>
    <t>ООО "Стройэнергомонтаж"</t>
  </si>
  <si>
    <t>Строитеьство выполнено ООО "Стройэнергомонтаж"</t>
  </si>
  <si>
    <t>– Развитие электрической сети, связанное с подключением нового потребителя;
– Обеспечение требуемого качества электроэнергии у дальних потребителей в соответствии требованиями ГОСТ-32144-2013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t>
  </si>
  <si>
    <t>Исполнен</t>
  </si>
  <si>
    <t>н.д.</t>
  </si>
  <si>
    <t>Строительство КТП-Т-ВВ-10/0,4 кВ 400 кВА (ТУ№48/2024/МВ/АЛ от 11.10.2024 г., заявитель ИП Фролов С.Ю.)</t>
  </si>
  <si>
    <t>P_CTP30033</t>
  </si>
  <si>
    <t>Год раскрытия информации: 2025 год</t>
  </si>
  <si>
    <t>Технологическое присоединение энергопринимающих устройств потребителей максимальной мощностью до 150 кВт включительно</t>
  </si>
  <si>
    <t xml:space="preserve">«Строительство КТП-Т-ВВ-10/0,4 кВ 400 кВА (ТУ№48/2024/МВ/АЛ от 11.10.2024 г., заявитель ИП Фролов С.Ю.)»: комплектная трансформаторная подстанция КТПт-Вв-400/10/0,4 - 1 шт; Трансформатор силовой ТМГ 250/10/0,4 У/Ун-0 У - 1 шт в связи с технологическим присоединением энергопринимающих устройств – постановление Правительства РФ от 27.12.2004 г. №861 </t>
  </si>
  <si>
    <t xml:space="preserve">Максимальная мощность присоединяемых энергопринимающих устройств  потребителя составляет до 130 кВт </t>
  </si>
  <si>
    <t>СК, Александровский район, с. Александровское, ул. Учительская, 93</t>
  </si>
  <si>
    <t>Основное питание: п/с "Александровская" 110/35/10 Ф-241</t>
  </si>
  <si>
    <t>существующая опора №86 ВЛ-10 кВ Ф-241</t>
  </si>
  <si>
    <t>ТУ№48/2024/МВ/АЛ от 11.10.2024</t>
  </si>
  <si>
    <t>КТП-9-241</t>
  </si>
  <si>
    <t>2025</t>
  </si>
  <si>
    <r>
      <t xml:space="preserve">Строительство КТП-Т-ВВ-10/0,4 кВ 400 кВА (ТУ№48/2024/МВ/АЛ от 11.10.2024 г., заявитель ИП Фролов С.Ю.): комплектная трансформаторная подстанция КТПт-Вв-400/10/0,4 - 1 шт; Трансформатор силовой ТМГ 250/10/0,4 У/Ун-0 У - 1 шт в связи с технологическим присоединением энергопринимающих устройств – постановление Правительства РФ от 27.12.2004 г. №861 </t>
    </r>
    <r>
      <rPr>
        <u/>
        <sz val="12"/>
        <rFont val="Times New Roman"/>
        <family val="1"/>
        <charset val="204"/>
      </rPr>
      <t xml:space="preserve">                                                                 </t>
    </r>
  </si>
  <si>
    <t>21.02.2025 подряд</t>
  </si>
  <si>
    <t>локально-сметный расчет №1</t>
  </si>
  <si>
    <t xml:space="preserve"> Комплектная трансформаторная подстанция КТПт-Вв-400/10/0,4 - 1 шт; Трансформатор силовой ТМГ 250/10/0,4 У/Ун-0 У - 1 шт</t>
  </si>
  <si>
    <t>Строительство КТП-Т-ВВ-10/0,4 кВ 400 кВА (ТУ№48/2024/МВ/АЛ от 11.10.2024 г., заявитель ИП Фролов С.Ю.): комплектная трансформаторная подстанция КТПт-Вв-400/10/0,4 - 1 шт; Трансформатор силовой ТМГ 250/10/0,4 У/Ун-0 У - 1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</si>
</sst>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000"/>
    <numFmt numFmtId="170" formatCode="0.00000000"/>
    <numFmt numFmtId="171" formatCode="0.0"/>
    <numFmt numFmtId="172" formatCode="0.0000000"/>
    <numFmt numFmtId="173" formatCode="[$-419]mmmm\ yyyy;@"/>
    <numFmt numFmtId="174" formatCode="#,##0.000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sz val="12"/>
      <name val="Times New Roman"/>
      <family val="2"/>
    </font>
    <font>
      <sz val="8"/>
      <name val="Arial"/>
      <family val="2"/>
    </font>
    <font>
      <sz val="12"/>
      <color theme="1"/>
      <name val="Times New Roman"/>
      <family val="2"/>
    </font>
    <font>
      <sz val="12"/>
      <color theme="1"/>
      <name val="Times New Roman"/>
      <family val="2"/>
      <charset val="1"/>
    </font>
    <font>
      <sz val="12"/>
      <color indexed="10"/>
      <name val="Times New Roman"/>
      <family val="2"/>
      <charset val="1"/>
    </font>
    <font>
      <sz val="12"/>
      <color indexed="10"/>
      <name val="Times New Roman"/>
      <family val="1"/>
      <charset val="204"/>
    </font>
    <font>
      <sz val="12"/>
      <name val="Times New Roman"/>
      <family val="2"/>
      <charset val="1"/>
    </font>
    <font>
      <sz val="12"/>
      <color indexed="8"/>
      <name val="Times New Roman"/>
      <family val="1"/>
      <charset val="204"/>
    </font>
    <font>
      <b/>
      <sz val="12"/>
      <color indexed="8"/>
      <name val="Times New Roman"/>
      <family val="1"/>
      <charset val="204"/>
    </font>
    <font>
      <b/>
      <sz val="12"/>
      <name val="Times New Roman"/>
      <family val="2"/>
      <charset val="1"/>
    </font>
    <font>
      <b/>
      <sz val="14"/>
      <name val="Times New Roman"/>
      <family val="2"/>
      <charset val="1"/>
    </font>
    <font>
      <b/>
      <u/>
      <sz val="14"/>
      <name val="Times New Roman"/>
      <family val="2"/>
      <charset val="1"/>
    </font>
    <font>
      <b/>
      <sz val="12"/>
      <color indexed="10"/>
      <name val="Times New Roman"/>
      <family val="1"/>
      <charset val="204"/>
    </font>
    <font>
      <b/>
      <sz val="12"/>
      <color indexed="10"/>
      <name val="Times New Roman"/>
      <family val="2"/>
      <charset val="1"/>
    </font>
    <font>
      <sz val="8"/>
      <name val="Arial"/>
      <family val="2"/>
      <charset val="1"/>
    </font>
    <font>
      <b/>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Calibri"/>
      <family val="2"/>
      <charset val="204"/>
      <scheme val="minor"/>
    </font>
    <font>
      <sz val="11"/>
      <name val="Symbol"/>
      <family val="1"/>
      <charset val="2"/>
    </font>
    <font>
      <vertAlign val="superscript"/>
      <sz val="11"/>
      <name val="Calibri"/>
      <family val="2"/>
      <charset val="204"/>
      <scheme val="minor"/>
    </font>
    <font>
      <sz val="11"/>
      <name val="Calibri"/>
      <family val="2"/>
      <charset val="204"/>
    </font>
    <font>
      <sz val="12"/>
      <color rgb="FFFF0000"/>
      <name val="Times New Roman"/>
      <family val="1"/>
      <charset val="204"/>
    </font>
    <font>
      <b/>
      <u/>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medium">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medium">
        <color indexed="8"/>
      </top>
      <bottom/>
      <diagonal/>
    </border>
    <border>
      <left style="medium">
        <color indexed="8"/>
      </left>
      <right style="thin">
        <color indexed="8"/>
      </right>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bottom style="medium">
        <color indexed="8"/>
      </bottom>
      <diagonal/>
    </border>
    <border>
      <left style="thin">
        <color indexed="8"/>
      </left>
      <right style="thin">
        <color indexed="8"/>
      </right>
      <top style="thin">
        <color indexed="8"/>
      </top>
      <bottom style="medium">
        <color indexed="8"/>
      </bottom>
      <diagonal/>
    </border>
    <border>
      <left style="thin">
        <color indexed="8"/>
      </left>
      <right/>
      <top style="thin">
        <color indexed="8"/>
      </top>
      <bottom style="medium">
        <color indexed="8"/>
      </bottom>
      <diagonal/>
    </border>
    <border>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8"/>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0" fillId="0" borderId="0"/>
    <xf numFmtId="0" fontId="11" fillId="0" borderId="0"/>
    <xf numFmtId="0" fontId="53" fillId="0" borderId="0"/>
    <xf numFmtId="0" fontId="66" fillId="0" borderId="0"/>
    <xf numFmtId="0" fontId="11" fillId="0" borderId="0"/>
  </cellStyleXfs>
  <cellXfs count="3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42" fillId="0" borderId="0" xfId="52" applyFont="1"/>
    <xf numFmtId="0" fontId="47" fillId="0" borderId="0" xfId="2" applyFont="1"/>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2" fillId="0" borderId="0" xfId="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xf numFmtId="0" fontId="11" fillId="0" borderId="0" xfId="2"/>
    <xf numFmtId="0" fontId="41" fillId="0" borderId="23" xfId="2" applyFont="1" applyBorder="1" applyAlignment="1">
      <alignment horizontal="justify"/>
    </xf>
    <xf numFmtId="0" fontId="41" fillId="0" borderId="23" xfId="2" applyFont="1" applyBorder="1" applyAlignment="1">
      <alignment vertical="top" wrapText="1"/>
    </xf>
    <xf numFmtId="0" fontId="41" fillId="0" borderId="25" xfId="2" applyFont="1" applyBorder="1" applyAlignment="1">
      <alignment vertical="top" wrapText="1"/>
    </xf>
    <xf numFmtId="0" fontId="41" fillId="0" borderId="24" xfId="2" applyFont="1" applyBorder="1" applyAlignment="1">
      <alignment vertical="top" wrapText="1"/>
    </xf>
    <xf numFmtId="0" fontId="40" fillId="0" borderId="23" xfId="2" applyFont="1" applyBorder="1" applyAlignment="1">
      <alignment horizontal="justify" vertical="top" wrapText="1"/>
    </xf>
    <xf numFmtId="0" fontId="40" fillId="0" borderId="24" xfId="2" applyFont="1" applyBorder="1" applyAlignment="1">
      <alignment vertical="top" wrapText="1"/>
    </xf>
    <xf numFmtId="0" fontId="40" fillId="0" borderId="26" xfId="2" applyFont="1" applyBorder="1" applyAlignment="1">
      <alignment vertical="top" wrapText="1"/>
    </xf>
    <xf numFmtId="0" fontId="41" fillId="0" borderId="25" xfId="2" applyFont="1" applyBorder="1" applyAlignment="1">
      <alignment horizontal="justify" vertical="top" wrapText="1"/>
    </xf>
    <xf numFmtId="0" fontId="41" fillId="0" borderId="23" xfId="2" applyFont="1" applyBorder="1" applyAlignment="1">
      <alignment horizontal="justify" vertical="top" wrapText="1"/>
    </xf>
    <xf numFmtId="0" fontId="41" fillId="0" borderId="24" xfId="2" applyFont="1" applyBorder="1" applyAlignment="1">
      <alignment horizontal="left" vertical="center" wrapText="1"/>
    </xf>
    <xf numFmtId="0" fontId="40" fillId="0" borderId="25" xfId="2" applyFont="1" applyBorder="1"/>
    <xf numFmtId="1" fontId="41" fillId="0" borderId="0" xfId="2" applyNumberFormat="1" applyFont="1" applyAlignment="1">
      <alignment horizontal="left" vertical="top"/>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47" fillId="0" borderId="0" xfId="2" applyFont="1" applyAlignment="1">
      <alignment horizontal="center"/>
    </xf>
    <xf numFmtId="49" fontId="11" fillId="0" borderId="1" xfId="62" applyNumberFormat="1" applyFont="1" applyBorder="1" applyAlignment="1">
      <alignment horizontal="left" vertical="center" wrapText="1"/>
    </xf>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2" fontId="11" fillId="24" borderId="1" xfId="0" applyNumberFormat="1" applyFont="1" applyFill="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7" fillId="0" borderId="1" xfId="41" applyFont="1" applyBorder="1" applyAlignment="1">
      <alignment horizontal="left" vertical="center" wrapText="1"/>
    </xf>
    <xf numFmtId="0" fontId="52" fillId="0" borderId="29" xfId="0" applyFont="1" applyBorder="1" applyAlignment="1">
      <alignment horizontal="center" vertical="center" wrapText="1"/>
    </xf>
    <xf numFmtId="0" fontId="7" fillId="0" borderId="30" xfId="41" applyFont="1" applyBorder="1" applyAlignment="1">
      <alignment horizontal="left" vertical="center" wrapText="1"/>
    </xf>
    <xf numFmtId="49" fontId="42" fillId="0" borderId="30" xfId="41" applyNumberFormat="1" applyFont="1" applyBorder="1" applyAlignment="1">
      <alignment horizontal="center" vertical="center" wrapText="1"/>
    </xf>
    <xf numFmtId="0" fontId="42" fillId="0" borderId="30" xfId="41" applyFont="1" applyBorder="1" applyAlignment="1">
      <alignment horizontal="left" vertical="center" wrapText="1"/>
    </xf>
    <xf numFmtId="168" fontId="11" fillId="0" borderId="30" xfId="41" applyNumberFormat="1" applyBorder="1" applyAlignment="1">
      <alignment horizontal="center" vertical="center"/>
    </xf>
    <xf numFmtId="168" fontId="11" fillId="0" borderId="30" xfId="41" applyNumberFormat="1" applyBorder="1" applyAlignment="1">
      <alignment horizontal="center" vertical="center" wrapText="1"/>
    </xf>
    <xf numFmtId="49" fontId="11" fillId="0" borderId="30" xfId="41" applyNumberFormat="1" applyBorder="1" applyAlignment="1">
      <alignment horizontal="center" vertical="center" wrapText="1"/>
    </xf>
    <xf numFmtId="0" fontId="11" fillId="0" borderId="30" xfId="41" applyBorder="1" applyAlignment="1">
      <alignment horizontal="left" vertical="center" wrapText="1"/>
    </xf>
    <xf numFmtId="0" fontId="42" fillId="0" borderId="30" xfId="41" applyFont="1" applyBorder="1" applyAlignment="1">
      <alignment horizontal="center" vertical="center" wrapText="1"/>
    </xf>
    <xf numFmtId="0" fontId="11" fillId="0" borderId="30" xfId="41" applyBorder="1" applyAlignment="1">
      <alignment horizontal="center" vertical="center" wrapText="1"/>
    </xf>
    <xf numFmtId="2" fontId="11" fillId="0" borderId="30" xfId="41" applyNumberFormat="1" applyBorder="1" applyAlignment="1">
      <alignment horizontal="center" vertical="center" wrapText="1"/>
    </xf>
    <xf numFmtId="0" fontId="11" fillId="0" borderId="31" xfId="41" applyBorder="1" applyAlignment="1">
      <alignment horizontal="left" vertical="center" wrapText="1"/>
    </xf>
    <xf numFmtId="0" fontId="59" fillId="0" borderId="30" xfId="45" applyFont="1" applyBorder="1" applyAlignment="1">
      <alignment horizontal="left" vertical="center" wrapText="1"/>
    </xf>
    <xf numFmtId="2" fontId="59" fillId="0" borderId="30" xfId="45" applyNumberFormat="1" applyFont="1" applyBorder="1" applyAlignment="1">
      <alignment horizontal="center" vertical="center" wrapText="1"/>
    </xf>
    <xf numFmtId="2" fontId="11" fillId="0" borderId="30" xfId="41" applyNumberFormat="1" applyBorder="1" applyAlignment="1">
      <alignment horizontal="center" vertical="center"/>
    </xf>
    <xf numFmtId="0" fontId="59" fillId="0" borderId="30" xfId="45" applyFont="1" applyBorder="1" applyAlignment="1">
      <alignment horizontal="center" vertical="center" wrapText="1"/>
    </xf>
    <xf numFmtId="0" fontId="60" fillId="0" borderId="30" xfId="45" applyFont="1" applyBorder="1" applyAlignment="1">
      <alignment horizontal="left" vertical="center" wrapText="1"/>
    </xf>
    <xf numFmtId="0" fontId="59" fillId="0" borderId="32" xfId="45" applyFont="1" applyBorder="1" applyAlignment="1">
      <alignment horizontal="left" vertical="center" wrapText="1"/>
    </xf>
    <xf numFmtId="0" fontId="59" fillId="0" borderId="32" xfId="45" applyFont="1" applyBorder="1" applyAlignment="1">
      <alignment horizontal="center" vertical="center" wrapText="1"/>
    </xf>
    <xf numFmtId="168" fontId="59" fillId="0" borderId="30" xfId="45" applyNumberFormat="1" applyFont="1" applyBorder="1" applyAlignment="1">
      <alignment horizontal="center" vertical="center" wrapText="1"/>
    </xf>
    <xf numFmtId="168" fontId="42" fillId="0" borderId="30" xfId="41" applyNumberFormat="1" applyFont="1" applyBorder="1" applyAlignment="1">
      <alignment horizontal="center" vertical="center" wrapText="1"/>
    </xf>
    <xf numFmtId="0" fontId="0" fillId="0" borderId="0" xfId="0" applyAlignment="1">
      <alignment horizontal="left"/>
    </xf>
    <xf numFmtId="0" fontId="58" fillId="0" borderId="0" xfId="0" applyFont="1" applyAlignment="1">
      <alignment horizontal="left"/>
    </xf>
    <xf numFmtId="0" fontId="64" fillId="0" borderId="0" xfId="52" applyFont="1"/>
    <xf numFmtId="0" fontId="11" fillId="0" borderId="0" xfId="41"/>
    <xf numFmtId="0" fontId="57" fillId="0" borderId="0" xfId="41" applyFont="1"/>
    <xf numFmtId="0" fontId="42" fillId="0" borderId="34" xfId="41" applyFont="1" applyBorder="1" applyAlignment="1">
      <alignment horizontal="center" vertical="center" wrapText="1"/>
    </xf>
    <xf numFmtId="0" fontId="11" fillId="0" borderId="34" xfId="41" applyBorder="1" applyAlignment="1">
      <alignment horizontal="center" vertical="center" wrapText="1"/>
    </xf>
    <xf numFmtId="0" fontId="42" fillId="0" borderId="30" xfId="41" applyFont="1" applyBorder="1" applyAlignment="1">
      <alignment horizontal="center" vertical="center" textRotation="90" wrapText="1"/>
    </xf>
    <xf numFmtId="168" fontId="57" fillId="0" borderId="0" xfId="41" applyNumberFormat="1" applyFont="1"/>
    <xf numFmtId="2" fontId="57" fillId="0" borderId="0" xfId="41" applyNumberFormat="1" applyFont="1"/>
    <xf numFmtId="0" fontId="58" fillId="0" borderId="30" xfId="0" applyFont="1" applyBorder="1" applyAlignment="1">
      <alignment horizontal="left" wrapText="1"/>
    </xf>
    <xf numFmtId="1" fontId="58" fillId="0" borderId="30" xfId="0" applyNumberFormat="1" applyFont="1" applyBorder="1" applyAlignment="1">
      <alignment horizontal="left" wrapText="1"/>
    </xf>
    <xf numFmtId="1" fontId="61" fillId="0" borderId="30" xfId="0" applyNumberFormat="1" applyFont="1" applyBorder="1" applyAlignment="1">
      <alignment horizontal="left" wrapText="1"/>
    </xf>
    <xf numFmtId="0" fontId="61" fillId="0" borderId="30" xfId="0" applyFont="1" applyBorder="1" applyAlignment="1">
      <alignment horizontal="left" wrapText="1"/>
    </xf>
    <xf numFmtId="0" fontId="61" fillId="0" borderId="0" xfId="0" applyFont="1" applyAlignment="1">
      <alignment horizontal="left"/>
    </xf>
    <xf numFmtId="2" fontId="58" fillId="0" borderId="30" xfId="0" applyNumberFormat="1" applyFont="1" applyBorder="1" applyAlignment="1">
      <alignment horizontal="center" vertical="center" wrapText="1"/>
    </xf>
    <xf numFmtId="2" fontId="56" fillId="0" borderId="30" xfId="0" applyNumberFormat="1" applyFont="1" applyBorder="1" applyAlignment="1">
      <alignment horizontal="center" vertical="center" wrapText="1"/>
    </xf>
    <xf numFmtId="14" fontId="58" fillId="0" borderId="30" xfId="0" applyNumberFormat="1" applyFont="1" applyBorder="1" applyAlignment="1">
      <alignment horizontal="center" vertical="center" wrapText="1"/>
    </xf>
    <xf numFmtId="9" fontId="58" fillId="0" borderId="30" xfId="0" applyNumberFormat="1" applyFont="1" applyBorder="1" applyAlignment="1">
      <alignment horizontal="center" vertical="center" wrapText="1"/>
    </xf>
    <xf numFmtId="2" fontId="61" fillId="0" borderId="30" xfId="0" applyNumberFormat="1" applyFont="1" applyBorder="1" applyAlignment="1">
      <alignment horizontal="center" vertical="center" wrapText="1"/>
    </xf>
    <xf numFmtId="2" fontId="65" fillId="0" borderId="30" xfId="0" applyNumberFormat="1" applyFont="1" applyBorder="1" applyAlignment="1">
      <alignment horizontal="center" vertical="center" wrapText="1"/>
    </xf>
    <xf numFmtId="0" fontId="66" fillId="0" borderId="0" xfId="69"/>
    <xf numFmtId="0" fontId="58" fillId="0" borderId="0" xfId="69" applyFont="1" applyAlignment="1">
      <alignment horizontal="left" wrapText="1"/>
    </xf>
    <xf numFmtId="3" fontId="58" fillId="0" borderId="41" xfId="69" applyNumberFormat="1" applyFont="1" applyBorder="1" applyAlignment="1">
      <alignment horizontal="right" wrapText="1"/>
    </xf>
    <xf numFmtId="0" fontId="58" fillId="0" borderId="41" xfId="69" applyFont="1" applyBorder="1" applyAlignment="1">
      <alignment horizontal="left" wrapText="1"/>
    </xf>
    <xf numFmtId="171" fontId="58" fillId="0" borderId="33" xfId="69" applyNumberFormat="1" applyFont="1" applyBorder="1" applyAlignment="1">
      <alignment horizontal="right" wrapText="1"/>
    </xf>
    <xf numFmtId="0" fontId="58" fillId="0" borderId="33" xfId="69" applyFont="1" applyBorder="1" applyAlignment="1">
      <alignment horizontal="left" wrapText="1"/>
    </xf>
    <xf numFmtId="0" fontId="58" fillId="0" borderId="33" xfId="69" applyFont="1" applyBorder="1" applyAlignment="1">
      <alignment horizontal="right" wrapText="1"/>
    </xf>
    <xf numFmtId="1" fontId="58" fillId="0" borderId="33" xfId="69" applyNumberFormat="1" applyFont="1" applyBorder="1" applyAlignment="1">
      <alignment horizontal="right" wrapText="1"/>
    </xf>
    <xf numFmtId="3" fontId="58" fillId="0" borderId="33" xfId="69" applyNumberFormat="1" applyFont="1" applyBorder="1" applyAlignment="1">
      <alignment horizontal="right" wrapText="1"/>
    </xf>
    <xf numFmtId="3" fontId="58" fillId="0" borderId="30" xfId="69" applyNumberFormat="1" applyFont="1" applyBorder="1" applyAlignment="1">
      <alignment horizontal="right" wrapText="1"/>
    </xf>
    <xf numFmtId="0" fontId="58" fillId="0" borderId="30" xfId="69" applyFont="1" applyBorder="1" applyAlignment="1">
      <alignment horizontal="right" wrapText="1"/>
    </xf>
    <xf numFmtId="168" fontId="58" fillId="0" borderId="33" xfId="69" applyNumberFormat="1" applyFont="1" applyBorder="1" applyAlignment="1">
      <alignment horizontal="right" wrapText="1"/>
    </xf>
    <xf numFmtId="0" fontId="58" fillId="0" borderId="35" xfId="69" applyFont="1" applyBorder="1" applyAlignment="1">
      <alignment horizontal="left" wrapText="1"/>
    </xf>
    <xf numFmtId="0" fontId="58" fillId="0" borderId="30" xfId="69" applyFont="1" applyBorder="1" applyAlignment="1">
      <alignment horizontal="left" wrapText="1"/>
    </xf>
    <xf numFmtId="0" fontId="66" fillId="0" borderId="30" xfId="69" applyBorder="1" applyAlignment="1">
      <alignment horizontal="left"/>
    </xf>
    <xf numFmtId="0" fontId="66" fillId="0" borderId="44" xfId="69" applyBorder="1" applyAlignment="1">
      <alignment horizontal="left"/>
    </xf>
    <xf numFmtId="0" fontId="58" fillId="0" borderId="47" xfId="69" applyFont="1" applyBorder="1" applyAlignment="1">
      <alignment horizontal="left" wrapText="1"/>
    </xf>
    <xf numFmtId="0" fontId="58" fillId="0" borderId="48" xfId="69" applyFont="1" applyBorder="1" applyAlignment="1">
      <alignment horizontal="left" wrapText="1"/>
    </xf>
    <xf numFmtId="0" fontId="58" fillId="0" borderId="46" xfId="69" applyFont="1" applyBorder="1" applyAlignment="1">
      <alignment horizontal="left" wrapText="1"/>
    </xf>
    <xf numFmtId="0" fontId="66" fillId="0" borderId="46" xfId="69" applyBorder="1" applyAlignment="1">
      <alignment horizontal="left"/>
    </xf>
    <xf numFmtId="0" fontId="66" fillId="0" borderId="49" xfId="69" applyBorder="1" applyAlignment="1">
      <alignment horizontal="left"/>
    </xf>
    <xf numFmtId="49" fontId="58" fillId="0" borderId="30" xfId="0" applyNumberFormat="1" applyFont="1" applyBorder="1" applyAlignment="1">
      <alignment horizontal="center" vertical="center" wrapText="1"/>
    </xf>
    <xf numFmtId="0" fontId="42" fillId="0" borderId="0" xfId="0" applyFont="1"/>
    <xf numFmtId="0" fontId="7" fillId="24" borderId="0" xfId="1" applyFont="1" applyFill="1" applyAlignment="1">
      <alignment vertical="center"/>
    </xf>
    <xf numFmtId="0" fontId="4" fillId="24" borderId="0" xfId="1" applyFont="1" applyFill="1" applyAlignment="1">
      <alignment horizontal="center" vertical="center"/>
    </xf>
    <xf numFmtId="0" fontId="6" fillId="24" borderId="0" xfId="1" applyFont="1" applyFill="1"/>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3" fillId="24" borderId="0" xfId="1" applyFill="1"/>
    <xf numFmtId="0" fontId="11" fillId="0" borderId="1" xfId="1" applyFont="1" applyBorder="1" applyAlignment="1">
      <alignment vertical="center" wrapText="1"/>
    </xf>
    <xf numFmtId="0" fontId="52" fillId="24" borderId="1" xfId="0" applyFont="1" applyFill="1" applyBorder="1" applyAlignment="1">
      <alignment horizontal="left" wrapText="1"/>
    </xf>
    <xf numFmtId="169" fontId="7" fillId="24" borderId="1" xfId="67" applyNumberFormat="1" applyFont="1" applyFill="1" applyBorder="1" applyAlignment="1">
      <alignment horizontal="left" vertical="center" wrapText="1"/>
    </xf>
    <xf numFmtId="0" fontId="55" fillId="24" borderId="1" xfId="0" applyFont="1" applyFill="1" applyBorder="1" applyAlignment="1">
      <alignment horizontal="left" wrapText="1"/>
    </xf>
    <xf numFmtId="0" fontId="11" fillId="0" borderId="0" xfId="1" applyFont="1"/>
    <xf numFmtId="0" fontId="7" fillId="0" borderId="0" xfId="1" applyFont="1"/>
    <xf numFmtId="0" fontId="39" fillId="0" borderId="0" xfId="1" applyFont="1" applyAlignment="1">
      <alignment horizontal="left" vertical="center"/>
    </xf>
    <xf numFmtId="0" fontId="39" fillId="0" borderId="0" xfId="1" applyFont="1" applyAlignment="1">
      <alignment vertical="center"/>
    </xf>
    <xf numFmtId="0" fontId="58" fillId="0" borderId="0" xfId="0" applyFont="1" applyAlignment="1">
      <alignment horizontal="right"/>
    </xf>
    <xf numFmtId="0" fontId="0" fillId="0" borderId="0" xfId="0" applyAlignment="1">
      <alignment horizontal="right"/>
    </xf>
    <xf numFmtId="0" fontId="36" fillId="0" borderId="0" xfId="49" applyFont="1" applyAlignment="1">
      <alignment horizontal="right"/>
    </xf>
    <xf numFmtId="170" fontId="42" fillId="24" borderId="0" xfId="67" applyNumberFormat="1" applyFont="1" applyFill="1" applyAlignment="1">
      <alignment horizontal="center" vertical="center"/>
    </xf>
    <xf numFmtId="172" fontId="11" fillId="0" borderId="30" xfId="41" applyNumberFormat="1" applyBorder="1" applyAlignment="1">
      <alignment horizontal="center" vertical="center"/>
    </xf>
    <xf numFmtId="1" fontId="11" fillId="0" borderId="30" xfId="41" applyNumberFormat="1" applyBorder="1" applyAlignment="1">
      <alignment horizontal="center" vertical="center"/>
    </xf>
    <xf numFmtId="172" fontId="11" fillId="0" borderId="30" xfId="41" applyNumberFormat="1" applyBorder="1" applyAlignment="1">
      <alignment horizontal="center" vertical="center" wrapText="1"/>
    </xf>
    <xf numFmtId="172" fontId="40" fillId="0" borderId="30" xfId="41" applyNumberFormat="1" applyFont="1" applyBorder="1" applyAlignment="1">
      <alignment horizontal="center" vertical="center"/>
    </xf>
    <xf numFmtId="172" fontId="42" fillId="0" borderId="30" xfId="41" applyNumberFormat="1" applyFont="1" applyBorder="1" applyAlignment="1">
      <alignment horizontal="center" vertical="center" wrapText="1"/>
    </xf>
    <xf numFmtId="1" fontId="11" fillId="0" borderId="30" xfId="41" applyNumberFormat="1" applyBorder="1" applyAlignment="1">
      <alignment horizontal="center" vertical="center" wrapText="1"/>
    </xf>
    <xf numFmtId="0" fontId="11" fillId="0" borderId="0" xfId="0" applyFont="1" applyAlignment="1">
      <alignment horizontal="left" wrapText="1"/>
    </xf>
    <xf numFmtId="0" fontId="52" fillId="24" borderId="1" xfId="0" applyFont="1" applyFill="1" applyBorder="1" applyAlignment="1">
      <alignment horizontal="left" vertical="center" wrapText="1"/>
    </xf>
    <xf numFmtId="0" fontId="54" fillId="0" borderId="29" xfId="0" applyFont="1" applyBorder="1" applyAlignment="1">
      <alignment vertical="center" wrapText="1"/>
    </xf>
    <xf numFmtId="49" fontId="7" fillId="0" borderId="4" xfId="1" applyNumberFormat="1" applyFont="1" applyBorder="1" applyAlignment="1">
      <alignment horizontal="center" vertical="center"/>
    </xf>
    <xf numFmtId="0" fontId="58" fillId="0" borderId="30" xfId="0" applyFont="1" applyBorder="1" applyAlignment="1">
      <alignment horizontal="left" vertical="center" wrapText="1"/>
    </xf>
    <xf numFmtId="0" fontId="67" fillId="0" borderId="1" xfId="0" applyFont="1" applyBorder="1" applyAlignment="1">
      <alignment horizontal="center" vertical="center"/>
    </xf>
    <xf numFmtId="0" fontId="67" fillId="0" borderId="1" xfId="0" applyFont="1" applyBorder="1" applyAlignment="1">
      <alignment horizontal="center" vertical="center" wrapText="1"/>
    </xf>
    <xf numFmtId="0" fontId="67" fillId="0" borderId="3" xfId="0" applyFont="1" applyBorder="1" applyAlignment="1">
      <alignment horizontal="center" vertical="center" wrapText="1"/>
    </xf>
    <xf numFmtId="0" fontId="67" fillId="0" borderId="10" xfId="0" applyFont="1" applyBorder="1" applyAlignment="1">
      <alignment horizontal="center" vertical="center"/>
    </xf>
    <xf numFmtId="0" fontId="67" fillId="0" borderId="10" xfId="0" applyFont="1" applyBorder="1" applyAlignment="1">
      <alignment horizontal="center" vertical="center" wrapText="1"/>
    </xf>
    <xf numFmtId="0" fontId="71" fillId="0" borderId="0" xfId="0" applyFont="1"/>
    <xf numFmtId="0" fontId="71" fillId="0" borderId="1" xfId="0" applyFont="1" applyBorder="1" applyAlignment="1">
      <alignment wrapText="1"/>
    </xf>
    <xf numFmtId="0" fontId="71" fillId="0" borderId="1" xfId="0" applyFont="1" applyBorder="1" applyAlignment="1">
      <alignment horizontal="center" vertical="center"/>
    </xf>
    <xf numFmtId="0" fontId="71" fillId="0" borderId="1" xfId="0" applyFont="1" applyBorder="1"/>
    <xf numFmtId="0" fontId="71" fillId="0" borderId="3" xfId="0" applyFont="1" applyBorder="1" applyAlignment="1">
      <alignment horizontal="center" vertical="center"/>
    </xf>
    <xf numFmtId="0" fontId="71" fillId="0" borderId="1" xfId="0" applyFont="1" applyBorder="1" applyAlignment="1">
      <alignment horizontal="center" wrapText="1"/>
    </xf>
    <xf numFmtId="0" fontId="71" fillId="0" borderId="1" xfId="0" applyFont="1" applyBorder="1" applyAlignment="1">
      <alignment vertical="center"/>
    </xf>
    <xf numFmtId="0" fontId="75" fillId="0" borderId="30" xfId="41" applyFont="1" applyBorder="1" applyAlignment="1">
      <alignment horizontal="center" vertical="center" wrapText="1"/>
    </xf>
    <xf numFmtId="0" fontId="58" fillId="24" borderId="0" xfId="0" applyFont="1" applyFill="1" applyAlignment="1">
      <alignment horizontal="right"/>
    </xf>
    <xf numFmtId="0" fontId="11" fillId="24" borderId="0" xfId="2" applyFill="1" applyAlignment="1">
      <alignment horizontal="right"/>
    </xf>
    <xf numFmtId="0" fontId="47" fillId="24" borderId="0" xfId="2" applyFont="1" applyFill="1" applyAlignment="1">
      <alignment horizontal="center"/>
    </xf>
    <xf numFmtId="0" fontId="5" fillId="24" borderId="0" xfId="1" applyFont="1" applyFill="1" applyAlignment="1">
      <alignment vertical="center"/>
    </xf>
    <xf numFmtId="0" fontId="4" fillId="24" borderId="0" xfId="1" applyFont="1" applyFill="1" applyAlignment="1">
      <alignment vertical="center"/>
    </xf>
    <xf numFmtId="2" fontId="48" fillId="24" borderId="0" xfId="2" applyNumberFormat="1" applyFont="1" applyFill="1" applyAlignment="1">
      <alignment horizontal="right" vertical="top" wrapText="1"/>
    </xf>
    <xf numFmtId="0" fontId="40" fillId="24" borderId="0" xfId="2" applyFont="1" applyFill="1" applyAlignment="1">
      <alignment horizontal="right"/>
    </xf>
    <xf numFmtId="0" fontId="40" fillId="24" borderId="23" xfId="2" applyFont="1" applyFill="1" applyBorder="1" applyAlignment="1">
      <alignment horizontal="justify"/>
    </xf>
    <xf numFmtId="0" fontId="36" fillId="24" borderId="23" xfId="2" applyFont="1" applyFill="1" applyBorder="1" applyAlignment="1">
      <alignment horizontal="justify"/>
    </xf>
    <xf numFmtId="0" fontId="40" fillId="24" borderId="24" xfId="2" applyFont="1" applyFill="1" applyBorder="1" applyAlignment="1">
      <alignment horizontal="justify"/>
    </xf>
    <xf numFmtId="0" fontId="40" fillId="24" borderId="24" xfId="2" applyFont="1" applyFill="1" applyBorder="1" applyAlignment="1">
      <alignment horizontal="justify" wrapText="1"/>
    </xf>
    <xf numFmtId="0" fontId="40" fillId="24" borderId="27" xfId="2" applyFont="1" applyFill="1" applyBorder="1" applyAlignment="1">
      <alignment vertical="top" wrapText="1"/>
    </xf>
    <xf numFmtId="0" fontId="40" fillId="24" borderId="23" xfId="2" applyFont="1" applyFill="1" applyBorder="1" applyAlignment="1">
      <alignment horizontal="justify" vertical="top" wrapText="1"/>
    </xf>
    <xf numFmtId="0" fontId="40" fillId="24" borderId="23" xfId="2" applyFont="1" applyFill="1" applyBorder="1" applyAlignment="1">
      <alignment vertical="top" wrapText="1"/>
    </xf>
    <xf numFmtId="0" fontId="40" fillId="24" borderId="28" xfId="2" applyFont="1" applyFill="1" applyBorder="1" applyAlignment="1">
      <alignment horizontal="justify" vertical="top" wrapText="1"/>
    </xf>
    <xf numFmtId="0" fontId="40" fillId="24" borderId="27" xfId="2" applyFont="1" applyFill="1" applyBorder="1" applyAlignment="1">
      <alignment horizontal="justify" vertical="top" wrapText="1"/>
    </xf>
    <xf numFmtId="0" fontId="40" fillId="24" borderId="0" xfId="2" applyFont="1" applyFill="1"/>
    <xf numFmtId="49" fontId="40" fillId="24" borderId="0" xfId="2" applyNumberFormat="1" applyFont="1" applyFill="1" applyAlignment="1">
      <alignment horizontal="left" vertical="top" wrapText="1"/>
    </xf>
    <xf numFmtId="49" fontId="40" fillId="24" borderId="0" xfId="2" applyNumberFormat="1" applyFont="1" applyFill="1" applyAlignment="1">
      <alignment horizontal="left" vertical="top"/>
    </xf>
    <xf numFmtId="0" fontId="40" fillId="24" borderId="0" xfId="2" applyFont="1" applyFill="1" applyAlignment="1">
      <alignment horizontal="center" vertical="center"/>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49" fontId="54" fillId="0" borderId="1" xfId="49" applyNumberFormat="1" applyFont="1" applyBorder="1" applyAlignment="1">
      <alignment horizontal="center" vertical="center"/>
    </xf>
    <xf numFmtId="173" fontId="54" fillId="0" borderId="1" xfId="49" applyNumberFormat="1" applyFont="1" applyBorder="1" applyAlignment="1">
      <alignment horizontal="center" vertical="center"/>
    </xf>
    <xf numFmtId="1" fontId="54" fillId="0" borderId="1" xfId="49" applyNumberFormat="1" applyFont="1" applyBorder="1" applyAlignment="1">
      <alignment horizontal="center" vertical="center"/>
    </xf>
    <xf numFmtId="1" fontId="54" fillId="0" borderId="1" xfId="49" applyNumberFormat="1" applyFont="1" applyBorder="1" applyAlignment="1">
      <alignment horizontal="center" vertical="center" wrapText="1"/>
    </xf>
    <xf numFmtId="49" fontId="54" fillId="0" borderId="1" xfId="49" applyNumberFormat="1" applyFont="1" applyBorder="1" applyAlignment="1">
      <alignment horizontal="center" vertical="center" wrapText="1"/>
    </xf>
    <xf numFmtId="170" fontId="11" fillId="0" borderId="1" xfId="67" applyNumberFormat="1" applyBorder="1" applyAlignment="1" applyProtection="1">
      <alignment horizontal="center" vertical="center"/>
      <protection locked="0"/>
    </xf>
    <xf numFmtId="170" fontId="11" fillId="0" borderId="1" xfId="67" applyNumberFormat="1" applyBorder="1" applyAlignment="1">
      <alignment horizontal="center" vertical="center"/>
    </xf>
    <xf numFmtId="172" fontId="11" fillId="0" borderId="1" xfId="67" applyNumberFormat="1" applyBorder="1" applyAlignment="1">
      <alignment horizontal="center" vertical="center"/>
    </xf>
    <xf numFmtId="168" fontId="11" fillId="0" borderId="1" xfId="67" applyNumberFormat="1" applyBorder="1" applyAlignment="1">
      <alignment horizontal="center" vertical="center"/>
    </xf>
    <xf numFmtId="0" fontId="7" fillId="0" borderId="1" xfId="62" applyFont="1" applyBorder="1" applyAlignment="1">
      <alignment horizontal="center" vertical="center" wrapText="1"/>
    </xf>
    <xf numFmtId="14" fontId="11" fillId="0" borderId="1" xfId="62" applyNumberFormat="1" applyFont="1" applyBorder="1" applyAlignment="1">
      <alignment horizontal="center" vertical="center" wrapText="1"/>
    </xf>
    <xf numFmtId="170" fontId="11" fillId="0" borderId="30" xfId="41" applyNumberFormat="1" applyBorder="1" applyAlignment="1">
      <alignment horizontal="center" vertical="center"/>
    </xf>
    <xf numFmtId="169" fontId="54" fillId="0" borderId="1" xfId="49" applyNumberFormat="1" applyFont="1" applyBorder="1" applyAlignment="1">
      <alignment horizontal="center" vertical="center"/>
    </xf>
    <xf numFmtId="14" fontId="58" fillId="24" borderId="30" xfId="0" applyNumberFormat="1" applyFont="1" applyFill="1" applyBorder="1" applyAlignment="1">
      <alignment horizontal="center" vertical="center" wrapText="1"/>
    </xf>
    <xf numFmtId="170" fontId="11" fillId="24" borderId="1" xfId="67" applyNumberFormat="1" applyFill="1" applyBorder="1" applyAlignment="1" applyProtection="1">
      <alignment horizontal="left" vertical="center"/>
      <protection locked="0"/>
    </xf>
    <xf numFmtId="0" fontId="11" fillId="0" borderId="29" xfId="0" applyFont="1" applyBorder="1" applyAlignment="1">
      <alignment horizontal="left" vertical="top" wrapText="1"/>
    </xf>
    <xf numFmtId="174" fontId="11" fillId="24" borderId="1" xfId="67" applyNumberFormat="1" applyFill="1" applyBorder="1" applyAlignment="1">
      <alignment horizontal="center" vertical="center"/>
    </xf>
    <xf numFmtId="0" fontId="45" fillId="0" borderId="1" xfId="62" applyFont="1" applyBorder="1" applyAlignment="1">
      <alignment horizontal="left" vertical="center" wrapText="1"/>
    </xf>
    <xf numFmtId="170" fontId="11" fillId="0" borderId="30" xfId="41" applyNumberFormat="1" applyBorder="1" applyAlignment="1">
      <alignment horizontal="center" vertical="center" wrapText="1"/>
    </xf>
    <xf numFmtId="172" fontId="11" fillId="24" borderId="30" xfId="41" applyNumberFormat="1" applyFill="1" applyBorder="1" applyAlignment="1">
      <alignment horizontal="center" vertical="center"/>
    </xf>
    <xf numFmtId="0" fontId="11" fillId="24" borderId="1" xfId="68" applyFont="1" applyFill="1" applyBorder="1" applyAlignment="1">
      <alignment horizontal="left" vertical="center" wrapText="1"/>
    </xf>
    <xf numFmtId="0" fontId="11" fillId="0" borderId="1" xfId="2" applyBorder="1" applyAlignment="1">
      <alignment horizontal="center" vertical="center" wrapText="1"/>
    </xf>
    <xf numFmtId="0" fontId="40" fillId="24" borderId="25" xfId="2" applyFont="1" applyFill="1" applyBorder="1" applyAlignment="1">
      <alignment vertical="top" wrapText="1"/>
    </xf>
    <xf numFmtId="0" fontId="41" fillId="0" borderId="52" xfId="2" applyFont="1" applyBorder="1" applyAlignment="1">
      <alignment vertical="top" wrapText="1"/>
    </xf>
    <xf numFmtId="0" fontId="40" fillId="0" borderId="53" xfId="2" applyFont="1" applyBorder="1" applyAlignment="1">
      <alignment vertical="top" wrapText="1"/>
    </xf>
    <xf numFmtId="0" fontId="40" fillId="0" borderId="54" xfId="2" applyFont="1" applyBorder="1" applyAlignment="1">
      <alignment vertical="top" wrapText="1"/>
    </xf>
    <xf numFmtId="0" fontId="40" fillId="24" borderId="24" xfId="2" applyFont="1" applyFill="1" applyBorder="1" applyAlignment="1">
      <alignment horizontal="justify" vertical="top" wrapText="1"/>
    </xf>
    <xf numFmtId="0" fontId="40" fillId="24" borderId="1" xfId="2" applyFont="1" applyFill="1" applyBorder="1" applyAlignment="1">
      <alignment vertical="top" wrapText="1"/>
    </xf>
    <xf numFmtId="0" fontId="40" fillId="24" borderId="24" xfId="2" applyFont="1" applyFill="1" applyBorder="1" applyAlignment="1">
      <alignment horizontal="left" vertical="top" wrapText="1"/>
    </xf>
    <xf numFmtId="0" fontId="42" fillId="0" borderId="4" xfId="1" applyFont="1" applyBorder="1" applyAlignment="1">
      <alignment horizontal="center" vertical="center" wrapText="1"/>
    </xf>
    <xf numFmtId="0" fontId="7" fillId="0" borderId="4" xfId="1" applyFont="1" applyBorder="1" applyAlignment="1">
      <alignment horizontal="left" vertical="center" wrapText="1"/>
    </xf>
    <xf numFmtId="0" fontId="11" fillId="0" borderId="4" xfId="2" applyBorder="1" applyAlignment="1">
      <alignment horizontal="center" vertical="center" wrapText="1"/>
    </xf>
    <xf numFmtId="2" fontId="54" fillId="0" borderId="1" xfId="49" applyNumberFormat="1" applyFont="1" applyBorder="1" applyAlignment="1">
      <alignment horizontal="center" vertical="center"/>
    </xf>
    <xf numFmtId="49" fontId="7" fillId="24" borderId="1" xfId="1" applyNumberFormat="1" applyFont="1" applyFill="1" applyBorder="1" applyAlignment="1">
      <alignment horizontal="center" vertical="center"/>
    </xf>
    <xf numFmtId="0" fontId="42"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39" fillId="0" borderId="0" xfId="1" applyFont="1" applyAlignment="1">
      <alignment horizontal="center" vertical="center"/>
    </xf>
    <xf numFmtId="0" fontId="42" fillId="24" borderId="0" xfId="1" applyFont="1" applyFill="1" applyAlignment="1">
      <alignment horizontal="center" vertical="center"/>
    </xf>
    <xf numFmtId="0" fontId="76" fillId="24" borderId="0" xfId="1" applyFont="1" applyFill="1" applyAlignment="1">
      <alignment horizontal="center" vertical="center"/>
    </xf>
    <xf numFmtId="0" fontId="39" fillId="0" borderId="0" xfId="1" applyFont="1" applyAlignment="1">
      <alignment horizontal="center" vertical="center" wrapText="1"/>
    </xf>
    <xf numFmtId="0" fontId="51" fillId="0" borderId="0" xfId="1" applyFont="1" applyAlignment="1">
      <alignment horizontal="center" vertical="center" wrapText="1"/>
    </xf>
    <xf numFmtId="0" fontId="5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76"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Alignment="1">
      <alignment horizontal="left" vertical="top"/>
    </xf>
    <xf numFmtId="0" fontId="42" fillId="0" borderId="6" xfId="62" applyFont="1" applyBorder="1" applyAlignment="1">
      <alignment horizontal="center" vertical="center" wrapText="1"/>
    </xf>
    <xf numFmtId="0" fontId="11" fillId="0" borderId="4" xfId="62" applyFont="1" applyBorder="1" applyAlignment="1">
      <alignment horizontal="center" vertical="center" wrapText="1"/>
    </xf>
    <xf numFmtId="0" fontId="11" fillId="0" borderId="7" xfId="62" applyFont="1" applyBorder="1" applyAlignment="1">
      <alignment horizontal="center" vertical="center" wrapText="1"/>
    </xf>
    <xf numFmtId="0" fontId="11" fillId="0" borderId="3" xfId="62" applyFont="1" applyBorder="1" applyAlignment="1">
      <alignment horizontal="center" vertical="center" wrapText="1"/>
    </xf>
    <xf numFmtId="0" fontId="42" fillId="0" borderId="0" xfId="1" applyFont="1" applyAlignment="1">
      <alignment horizontal="center" vertical="center"/>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0" applyFont="1" applyAlignment="1">
      <alignment horizontal="center"/>
    </xf>
    <xf numFmtId="0" fontId="58" fillId="0" borderId="33" xfId="69" applyFont="1" applyBorder="1" applyAlignment="1">
      <alignment horizontal="left" wrapText="1"/>
    </xf>
    <xf numFmtId="0" fontId="58" fillId="0" borderId="33" xfId="69" applyFont="1" applyBorder="1" applyAlignment="1">
      <alignment horizontal="right" wrapText="1"/>
    </xf>
    <xf numFmtId="0" fontId="61" fillId="0" borderId="43" xfId="69" applyFont="1" applyBorder="1" applyAlignment="1">
      <alignment horizontal="left" wrapText="1"/>
    </xf>
    <xf numFmtId="4" fontId="58" fillId="0" borderId="30" xfId="69" applyNumberFormat="1" applyFont="1" applyBorder="1" applyAlignment="1">
      <alignment horizontal="right" wrapText="1"/>
    </xf>
    <xf numFmtId="172" fontId="58" fillId="0" borderId="30" xfId="69" applyNumberFormat="1" applyFont="1" applyBorder="1" applyAlignment="1">
      <alignment horizontal="left" wrapText="1"/>
    </xf>
    <xf numFmtId="170" fontId="58" fillId="0" borderId="30" xfId="69" applyNumberFormat="1" applyFont="1" applyBorder="1" applyAlignment="1">
      <alignment horizontal="left" wrapText="1"/>
    </xf>
    <xf numFmtId="0" fontId="61" fillId="0" borderId="45" xfId="69" applyFont="1" applyBorder="1" applyAlignment="1">
      <alignment horizontal="left"/>
    </xf>
    <xf numFmtId="170" fontId="58" fillId="0" borderId="46" xfId="69" applyNumberFormat="1" applyFont="1" applyBorder="1" applyAlignment="1">
      <alignment horizontal="left" wrapText="1"/>
    </xf>
    <xf numFmtId="0" fontId="61" fillId="0" borderId="42" xfId="69" applyFont="1" applyBorder="1" applyAlignment="1">
      <alignment horizontal="left" wrapText="1"/>
    </xf>
    <xf numFmtId="0" fontId="58" fillId="0" borderId="41" xfId="69" applyFont="1" applyBorder="1" applyAlignment="1">
      <alignment horizontal="left" wrapText="1"/>
    </xf>
    <xf numFmtId="0" fontId="58" fillId="0" borderId="40" xfId="69" applyFont="1" applyBorder="1" applyAlignment="1">
      <alignment horizontal="left" wrapText="1"/>
    </xf>
    <xf numFmtId="1" fontId="58" fillId="0" borderId="50" xfId="69" applyNumberFormat="1" applyFont="1" applyBorder="1" applyAlignment="1">
      <alignment horizontal="center" wrapText="1"/>
    </xf>
    <xf numFmtId="1" fontId="58" fillId="0" borderId="51" xfId="69" applyNumberFormat="1" applyFont="1" applyBorder="1" applyAlignment="1">
      <alignment horizontal="center" wrapText="1"/>
    </xf>
    <xf numFmtId="0" fontId="58" fillId="0" borderId="30" xfId="69" applyFont="1" applyBorder="1" applyAlignment="1">
      <alignment horizontal="left" wrapText="1"/>
    </xf>
    <xf numFmtId="0" fontId="58" fillId="0" borderId="38" xfId="69" applyFont="1" applyBorder="1" applyAlignment="1">
      <alignment horizontal="right" wrapText="1"/>
    </xf>
    <xf numFmtId="0" fontId="58" fillId="0" borderId="37" xfId="69" applyFont="1" applyBorder="1" applyAlignment="1">
      <alignment horizontal="left" wrapText="1"/>
    </xf>
    <xf numFmtId="0" fontId="58" fillId="0" borderId="39" xfId="69" applyFont="1" applyBorder="1" applyAlignment="1">
      <alignment horizontal="left" wrapText="1"/>
    </xf>
    <xf numFmtId="1" fontId="58" fillId="0" borderId="38" xfId="69" applyNumberFormat="1" applyFont="1" applyBorder="1" applyAlignment="1">
      <alignment horizontal="right" wrapText="1"/>
    </xf>
    <xf numFmtId="0" fontId="58" fillId="0" borderId="38" xfId="69" applyFont="1" applyBorder="1" applyAlignment="1">
      <alignment horizontal="left" wrapText="1"/>
    </xf>
    <xf numFmtId="0" fontId="61" fillId="0" borderId="0" xfId="0" applyFont="1" applyAlignment="1">
      <alignment horizontal="center"/>
    </xf>
    <xf numFmtId="0" fontId="62" fillId="0" borderId="0" xfId="0" applyFont="1" applyAlignment="1">
      <alignment horizontal="center"/>
    </xf>
    <xf numFmtId="0" fontId="58" fillId="0" borderId="0" xfId="0" applyFont="1" applyAlignment="1">
      <alignment horizontal="center"/>
    </xf>
    <xf numFmtId="0" fontId="61" fillId="0" borderId="0" xfId="0" applyFont="1" applyAlignment="1">
      <alignment horizontal="center" wrapText="1"/>
    </xf>
    <xf numFmtId="0" fontId="58" fillId="0" borderId="0" xfId="69" applyFont="1" applyAlignment="1">
      <alignment horizontal="left" wrapText="1"/>
    </xf>
    <xf numFmtId="0" fontId="63" fillId="0" borderId="0" xfId="0" applyFont="1" applyAlignment="1">
      <alignment horizontal="center" wrapText="1"/>
    </xf>
    <xf numFmtId="0" fontId="61" fillId="0" borderId="0" xfId="69" applyFont="1" applyAlignment="1">
      <alignment horizontal="left" wrapText="1"/>
    </xf>
    <xf numFmtId="4" fontId="58" fillId="0" borderId="50" xfId="69" applyNumberFormat="1" applyFont="1" applyBorder="1" applyAlignment="1">
      <alignment horizontal="center" wrapText="1"/>
    </xf>
    <xf numFmtId="4" fontId="58" fillId="0" borderId="51" xfId="69" applyNumberFormat="1" applyFont="1" applyBorder="1" applyAlignment="1">
      <alignment horizontal="center" wrapText="1"/>
    </xf>
    <xf numFmtId="170" fontId="58" fillId="0" borderId="38" xfId="69" applyNumberFormat="1" applyFont="1" applyBorder="1" applyAlignment="1">
      <alignment horizontal="left" wrapText="1"/>
    </xf>
    <xf numFmtId="0" fontId="61" fillId="0" borderId="37" xfId="69" applyFont="1" applyBorder="1" applyAlignment="1">
      <alignment horizontal="left" wrapText="1"/>
    </xf>
    <xf numFmtId="0" fontId="58" fillId="0" borderId="30" xfId="0" applyFont="1" applyBorder="1" applyAlignment="1">
      <alignment horizontal="left" wrapText="1"/>
    </xf>
    <xf numFmtId="0" fontId="58" fillId="0" borderId="33" xfId="0" applyFont="1" applyBorder="1" applyAlignment="1">
      <alignment horizontal="center" wrapText="1"/>
    </xf>
    <xf numFmtId="0" fontId="58" fillId="0" borderId="35" xfId="0" applyFont="1" applyBorder="1" applyAlignment="1">
      <alignment horizontal="center" wrapText="1"/>
    </xf>
    <xf numFmtId="0" fontId="58" fillId="0" borderId="36" xfId="0" applyFont="1" applyBorder="1" applyAlignment="1">
      <alignment horizontal="center" wrapText="1"/>
    </xf>
    <xf numFmtId="0" fontId="61" fillId="0" borderId="30" xfId="0" applyFont="1" applyBorder="1" applyAlignment="1">
      <alignment horizontal="left" wrapText="1"/>
    </xf>
    <xf numFmtId="1" fontId="58" fillId="0" borderId="30" xfId="0" applyNumberFormat="1" applyFont="1" applyBorder="1" applyAlignment="1">
      <alignment horizontal="left" wrapText="1"/>
    </xf>
    <xf numFmtId="0" fontId="42" fillId="0" borderId="30" xfId="52" applyFont="1" applyBorder="1" applyAlignment="1">
      <alignment horizontal="center" vertical="center" wrapText="1"/>
    </xf>
    <xf numFmtId="0" fontId="42" fillId="0" borderId="30" xfId="41" applyFont="1" applyBorder="1" applyAlignment="1">
      <alignment horizontal="center" vertical="center" wrapText="1"/>
    </xf>
    <xf numFmtId="0" fontId="42" fillId="0" borderId="4" xfId="52" applyFont="1" applyBorder="1" applyAlignment="1">
      <alignment horizontal="center" vertical="center"/>
    </xf>
    <xf numFmtId="0" fontId="42" fillId="0" borderId="7" xfId="52" applyFont="1" applyBorder="1" applyAlignment="1">
      <alignment horizontal="center" vertical="center"/>
    </xf>
    <xf numFmtId="0" fontId="42" fillId="0" borderId="30" xfId="41" applyFont="1" applyBorder="1" applyAlignment="1">
      <alignment horizontal="center" vertical="center"/>
    </xf>
    <xf numFmtId="0" fontId="38" fillId="0" borderId="20" xfId="49" applyFont="1" applyBorder="1" applyAlignment="1">
      <alignment horizontal="center"/>
    </xf>
    <xf numFmtId="0" fontId="39" fillId="0" borderId="10" xfId="49" applyFont="1" applyBorder="1" applyAlignment="1">
      <alignment horizontal="center" vertical="center" wrapText="1"/>
    </xf>
    <xf numFmtId="0" fontId="39" fillId="0" borderId="6" xfId="49" applyFont="1" applyBorder="1" applyAlignment="1">
      <alignment horizontal="center" vertical="center" wrapText="1"/>
    </xf>
    <xf numFmtId="0" fontId="39" fillId="0" borderId="2"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49"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42" fillId="0" borderId="1" xfId="49" applyFont="1" applyBorder="1" applyAlignment="1">
      <alignment horizontal="center" vertical="center" textRotation="90" wrapText="1"/>
    </xf>
    <xf numFmtId="0" fontId="42" fillId="0" borderId="0" xfId="2" applyFont="1" applyAlignment="1">
      <alignment horizontal="center"/>
    </xf>
    <xf numFmtId="0" fontId="40" fillId="24" borderId="24" xfId="2" applyFont="1" applyFill="1" applyBorder="1" applyAlignment="1">
      <alignment horizontal="left" vertical="top" wrapText="1"/>
    </xf>
    <xf numFmtId="0" fontId="40" fillId="24" borderId="26" xfId="2" applyFont="1" applyFill="1" applyBorder="1" applyAlignment="1">
      <alignment horizontal="left" vertical="top" wrapText="1"/>
    </xf>
    <xf numFmtId="0" fontId="40" fillId="24" borderId="25" xfId="2" applyFont="1" applyFill="1" applyBorder="1" applyAlignment="1">
      <alignment horizontal="left" vertical="top" wrapText="1"/>
    </xf>
    <xf numFmtId="0" fontId="41" fillId="0" borderId="0" xfId="2" applyFont="1" applyAlignment="1">
      <alignment horizontal="center" wrapText="1"/>
    </xf>
    <xf numFmtId="0" fontId="41" fillId="0" borderId="0" xfId="2" applyFont="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11" xfId="67" xr:uid="{00000000-0005-0000-0000-000025000000}"/>
    <cellStyle name="Обычный 12 2" xfId="40" xr:uid="{00000000-0005-0000-0000-000026000000}"/>
    <cellStyle name="Обычный 2" xfId="3" xr:uid="{00000000-0005-0000-0000-000027000000}"/>
    <cellStyle name="Обычный 2 2" xfId="62" xr:uid="{00000000-0005-0000-0000-000028000000}"/>
    <cellStyle name="Обычный 2 3" xfId="70" xr:uid="{18441004-55BA-4178-BB19-B26674E048D7}"/>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1. паспорт местоположение" xfId="68" xr:uid="{00000000-0005-0000-0000-000037000000}"/>
    <cellStyle name="Обычный_5. анализ эконом эфф" xfId="69"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2">
    <dxf>
      <font>
        <b val="0"/>
        <condense val="0"/>
        <extend val="0"/>
        <color indexed="16"/>
      </font>
      <fill>
        <patternFill patternType="solid">
          <fgColor indexed="31"/>
          <bgColor indexed="47"/>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191E-2"/>
        </c:manualLayout>
      </c:layout>
      <c:overlay val="0"/>
      <c:spPr>
        <a:noFill/>
        <a:ln w="25400">
          <a:noFill/>
        </a:ln>
      </c:spPr>
    </c:title>
    <c:autoTitleDeleted val="0"/>
    <c:plotArea>
      <c:layout>
        <c:manualLayout>
          <c:layoutTarget val="inner"/>
          <c:xMode val="edge"/>
          <c:yMode val="edge"/>
          <c:x val="0.17982942779634886"/>
          <c:y val="9.9557370143551524E-2"/>
          <c:w val="0.77652950922850372"/>
          <c:h val="0.8044254344750259"/>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smooth val="0"/>
        <c:axId val="117487872"/>
        <c:axId val="117522816"/>
      </c:lineChart>
      <c:catAx>
        <c:axId val="117487872"/>
        <c:scaling>
          <c:orientation val="minMax"/>
        </c:scaling>
        <c:delete val="0"/>
        <c:axPos val="b"/>
        <c:numFmt formatCode="General" sourceLinked="1"/>
        <c:majorTickMark val="out"/>
        <c:minorTickMark val="none"/>
        <c:tickLblPos val="nextTo"/>
        <c:crossAx val="117522816"/>
        <c:crosses val="autoZero"/>
        <c:auto val="1"/>
        <c:lblAlgn val="ctr"/>
        <c:lblOffset val="100"/>
        <c:noMultiLvlLbl val="0"/>
      </c:catAx>
      <c:valAx>
        <c:axId val="1175228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7487872"/>
        <c:crosses val="autoZero"/>
        <c:crossBetween val="between"/>
      </c:valAx>
    </c:plotArea>
    <c:legend>
      <c:legendPos val="r"/>
      <c:layout>
        <c:manualLayout>
          <c:xMode val="edge"/>
          <c:yMode val="edge"/>
          <c:x val="0.11011904761904567"/>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1277" l="0.70000000000000062" r="0.70000000000000062" t="0.750000000000012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6</xdr:col>
      <xdr:colOff>847725</xdr:colOff>
      <xdr:row>26</xdr:row>
      <xdr:rowOff>123825</xdr:rowOff>
    </xdr:from>
    <xdr:to>
      <xdr:col>12</xdr:col>
      <xdr:colOff>114300</xdr:colOff>
      <xdr:row>41</xdr:row>
      <xdr:rowOff>123825</xdr:rowOff>
    </xdr:to>
    <xdr:pic>
      <xdr:nvPicPr>
        <xdr:cNvPr id="4" name="Имя ">
          <a:extLst>
            <a:ext uri="{FF2B5EF4-FFF2-40B4-BE49-F238E27FC236}">
              <a16:creationId xmlns:a16="http://schemas.microsoft.com/office/drawing/2014/main" id="{00000000-0008-0000-07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86475" y="6296025"/>
          <a:ext cx="4829175" cy="32512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54\&#1086;&#1073;&#1084;&#1077;&#1085;\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V91"/>
  <sheetViews>
    <sheetView topLeftCell="A2" zoomScaleNormal="10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56" customFormat="1" ht="18.75" customHeight="1" x14ac:dyDescent="0.25">
      <c r="A1" s="155"/>
      <c r="C1" s="159" t="s">
        <v>67</v>
      </c>
      <c r="D1" s="160"/>
      <c r="E1" s="160"/>
    </row>
    <row r="2" spans="1:22" s="156" customFormat="1" ht="18.75" customHeight="1" x14ac:dyDescent="0.25">
      <c r="A2" s="155"/>
      <c r="C2" s="159" t="s">
        <v>10</v>
      </c>
      <c r="D2" s="160"/>
      <c r="E2" s="160"/>
    </row>
    <row r="3" spans="1:22" s="156" customFormat="1" ht="15.75" x14ac:dyDescent="0.25">
      <c r="A3" s="157"/>
      <c r="C3" s="159" t="s">
        <v>514</v>
      </c>
      <c r="D3" s="160"/>
      <c r="E3" s="160"/>
    </row>
    <row r="4" spans="1:22" s="9" customFormat="1" ht="18.75" x14ac:dyDescent="0.3">
      <c r="A4" s="14"/>
      <c r="H4" s="13"/>
    </row>
    <row r="5" spans="1:22" s="9" customFormat="1" ht="15.75" x14ac:dyDescent="0.25">
      <c r="A5" s="243" t="s">
        <v>584</v>
      </c>
      <c r="B5" s="243"/>
      <c r="C5" s="243"/>
      <c r="D5" s="144"/>
      <c r="E5" s="144"/>
      <c r="F5" s="144"/>
      <c r="G5" s="144"/>
      <c r="H5" s="144"/>
      <c r="I5" s="144"/>
      <c r="J5" s="144"/>
    </row>
    <row r="6" spans="1:22" s="9" customFormat="1" ht="18.75" x14ac:dyDescent="0.3">
      <c r="A6" s="14"/>
      <c r="H6" s="13"/>
    </row>
    <row r="7" spans="1:22" s="9" customFormat="1" ht="18.75" x14ac:dyDescent="0.2">
      <c r="A7" s="247" t="s">
        <v>9</v>
      </c>
      <c r="B7" s="247"/>
      <c r="C7" s="247"/>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22.5" customHeight="1" x14ac:dyDescent="0.2">
      <c r="A9" s="248" t="s">
        <v>561</v>
      </c>
      <c r="B9" s="248"/>
      <c r="C9" s="248"/>
      <c r="D9" s="8"/>
      <c r="E9" s="8"/>
      <c r="F9" s="8"/>
      <c r="G9" s="8"/>
      <c r="H9" s="8"/>
      <c r="I9" s="11"/>
      <c r="J9" s="11"/>
      <c r="K9" s="11"/>
      <c r="L9" s="11"/>
      <c r="M9" s="11"/>
      <c r="N9" s="11"/>
      <c r="O9" s="11"/>
      <c r="P9" s="11"/>
      <c r="Q9" s="11"/>
      <c r="R9" s="11"/>
      <c r="S9" s="11"/>
      <c r="T9" s="11"/>
      <c r="U9" s="11"/>
      <c r="V9" s="11"/>
    </row>
    <row r="10" spans="1:22" s="9" customFormat="1" ht="18.75" x14ac:dyDescent="0.2">
      <c r="A10" s="244" t="s">
        <v>8</v>
      </c>
      <c r="B10" s="244"/>
      <c r="C10" s="244"/>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21" customHeight="1" x14ac:dyDescent="0.2">
      <c r="A12" s="249" t="s">
        <v>583</v>
      </c>
      <c r="B12" s="250"/>
      <c r="C12" s="250"/>
      <c r="D12" s="8"/>
      <c r="E12" s="8"/>
      <c r="F12" s="8"/>
      <c r="G12" s="8"/>
      <c r="H12" s="8"/>
      <c r="I12" s="11"/>
      <c r="J12" s="11"/>
      <c r="K12" s="11"/>
      <c r="L12" s="11"/>
      <c r="M12" s="11"/>
      <c r="N12" s="11"/>
      <c r="O12" s="11"/>
      <c r="P12" s="11"/>
      <c r="Q12" s="11"/>
      <c r="R12" s="11"/>
      <c r="S12" s="11"/>
      <c r="T12" s="11"/>
      <c r="U12" s="11"/>
      <c r="V12" s="11"/>
    </row>
    <row r="13" spans="1:22" s="9" customFormat="1" ht="14.25" customHeight="1" x14ac:dyDescent="0.2">
      <c r="A13" s="244" t="s">
        <v>7</v>
      </c>
      <c r="B13" s="244"/>
      <c r="C13" s="244"/>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33.6" customHeight="1" x14ac:dyDescent="0.2">
      <c r="A15" s="251" t="s">
        <v>582</v>
      </c>
      <c r="B15" s="252"/>
      <c r="C15" s="252"/>
      <c r="D15" s="8"/>
      <c r="E15" s="8"/>
      <c r="F15" s="8"/>
      <c r="G15" s="8"/>
      <c r="H15" s="8"/>
      <c r="I15" s="8"/>
      <c r="J15" s="8"/>
      <c r="K15" s="8"/>
      <c r="L15" s="8"/>
      <c r="M15" s="8"/>
      <c r="N15" s="8"/>
      <c r="O15" s="8"/>
      <c r="P15" s="8"/>
      <c r="Q15" s="8"/>
      <c r="R15" s="8"/>
      <c r="S15" s="8"/>
      <c r="T15" s="8"/>
      <c r="U15" s="8"/>
      <c r="V15" s="8"/>
    </row>
    <row r="16" spans="1:22" s="3" customFormat="1" ht="15" customHeight="1" x14ac:dyDescent="0.2">
      <c r="A16" s="244" t="s">
        <v>6</v>
      </c>
      <c r="B16" s="244"/>
      <c r="C16" s="24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8.75" customHeight="1" x14ac:dyDescent="0.2">
      <c r="A18" s="245" t="s">
        <v>447</v>
      </c>
      <c r="B18" s="246"/>
      <c r="C18" s="24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1" t="s">
        <v>5</v>
      </c>
      <c r="B20" s="24" t="s">
        <v>66</v>
      </c>
      <c r="C20" s="24" t="s">
        <v>65</v>
      </c>
      <c r="D20" s="6"/>
      <c r="E20" s="6"/>
      <c r="F20" s="6"/>
      <c r="G20" s="6"/>
      <c r="H20" s="6"/>
      <c r="I20" s="4"/>
      <c r="J20" s="4"/>
      <c r="K20" s="4"/>
      <c r="L20" s="4"/>
      <c r="M20" s="4"/>
      <c r="N20" s="4"/>
      <c r="O20" s="4"/>
      <c r="P20" s="4"/>
      <c r="Q20" s="4"/>
      <c r="R20" s="4"/>
      <c r="S20" s="4"/>
    </row>
    <row r="21" spans="1:22" s="3" customFormat="1" ht="16.5" customHeight="1" x14ac:dyDescent="0.2">
      <c r="A21" s="24">
        <v>1</v>
      </c>
      <c r="B21" s="24">
        <v>2</v>
      </c>
      <c r="C21" s="24">
        <v>3</v>
      </c>
      <c r="D21" s="6"/>
      <c r="E21" s="6"/>
      <c r="F21" s="6"/>
      <c r="G21" s="6"/>
      <c r="H21" s="6"/>
      <c r="I21" s="4"/>
      <c r="J21" s="4"/>
      <c r="K21" s="4"/>
      <c r="L21" s="4"/>
      <c r="M21" s="4"/>
      <c r="N21" s="4"/>
      <c r="O21" s="4"/>
      <c r="P21" s="4"/>
      <c r="Q21" s="4"/>
      <c r="R21" s="4"/>
      <c r="S21" s="4"/>
    </row>
    <row r="22" spans="1:22" s="3" customFormat="1" ht="39" customHeight="1" x14ac:dyDescent="0.2">
      <c r="A22" s="20" t="s">
        <v>64</v>
      </c>
      <c r="B22" s="27" t="s">
        <v>307</v>
      </c>
      <c r="C22" s="27" t="s">
        <v>585</v>
      </c>
      <c r="D22" s="6"/>
      <c r="E22" s="6"/>
      <c r="F22" s="6"/>
      <c r="G22" s="6"/>
      <c r="H22" s="6"/>
      <c r="I22" s="4"/>
      <c r="J22" s="4"/>
      <c r="K22" s="4"/>
      <c r="L22" s="4"/>
      <c r="M22" s="4"/>
      <c r="N22" s="4"/>
      <c r="O22" s="4"/>
      <c r="P22" s="4"/>
      <c r="Q22" s="4"/>
      <c r="R22" s="4"/>
      <c r="S22" s="4"/>
    </row>
    <row r="23" spans="1:22" s="3" customFormat="1" ht="99.75" customHeight="1" x14ac:dyDescent="0.2">
      <c r="A23" s="20" t="s">
        <v>63</v>
      </c>
      <c r="B23" s="151" t="s">
        <v>513</v>
      </c>
      <c r="C23" s="239" t="s">
        <v>579</v>
      </c>
      <c r="D23" s="6"/>
      <c r="E23" s="6"/>
      <c r="F23" s="6"/>
      <c r="G23" s="6"/>
      <c r="H23" s="6"/>
      <c r="I23" s="4"/>
      <c r="J23" s="4"/>
      <c r="K23" s="4"/>
      <c r="L23" s="4"/>
      <c r="M23" s="4"/>
      <c r="N23" s="4"/>
      <c r="O23" s="4"/>
      <c r="P23" s="4"/>
      <c r="Q23" s="4"/>
      <c r="R23" s="4"/>
      <c r="S23" s="4"/>
    </row>
    <row r="24" spans="1:22" s="147" customFormat="1" ht="22.5" customHeight="1" x14ac:dyDescent="0.2">
      <c r="A24" s="242"/>
      <c r="B24" s="242"/>
      <c r="C24" s="242"/>
      <c r="D24" s="145"/>
      <c r="E24" s="145"/>
      <c r="F24" s="145"/>
      <c r="G24" s="145"/>
      <c r="H24" s="145"/>
      <c r="I24" s="146"/>
      <c r="J24" s="146"/>
      <c r="K24" s="146"/>
      <c r="L24" s="146"/>
      <c r="M24" s="146"/>
      <c r="N24" s="146"/>
      <c r="O24" s="146"/>
      <c r="P24" s="146"/>
      <c r="Q24" s="146"/>
      <c r="R24" s="146"/>
      <c r="S24" s="146"/>
    </row>
    <row r="25" spans="1:22" s="147" customFormat="1" ht="46.5" customHeight="1" x14ac:dyDescent="0.25">
      <c r="A25" s="148" t="s">
        <v>62</v>
      </c>
      <c r="B25" s="149" t="s">
        <v>396</v>
      </c>
      <c r="C25" s="152" t="s">
        <v>567</v>
      </c>
      <c r="D25" s="145"/>
      <c r="E25" s="145"/>
      <c r="F25" s="145"/>
      <c r="G25" s="145"/>
      <c r="H25" s="146"/>
      <c r="I25" s="146"/>
      <c r="J25" s="146"/>
      <c r="K25" s="146"/>
      <c r="L25" s="146"/>
      <c r="M25" s="146"/>
      <c r="N25" s="146"/>
      <c r="O25" s="146"/>
      <c r="P25" s="146"/>
      <c r="Q25" s="146"/>
      <c r="R25" s="146"/>
    </row>
    <row r="26" spans="1:22" s="147" customFormat="1" ht="42.75" customHeight="1" x14ac:dyDescent="0.2">
      <c r="A26" s="148" t="s">
        <v>61</v>
      </c>
      <c r="B26" s="149" t="s">
        <v>73</v>
      </c>
      <c r="C26" s="76" t="s">
        <v>462</v>
      </c>
      <c r="D26" s="145"/>
      <c r="E26" s="145"/>
      <c r="F26" s="145"/>
      <c r="G26" s="145"/>
      <c r="H26" s="146"/>
      <c r="I26" s="146"/>
      <c r="J26" s="146"/>
      <c r="K26" s="146"/>
      <c r="L26" s="146"/>
      <c r="M26" s="146"/>
      <c r="N26" s="146"/>
      <c r="O26" s="146"/>
      <c r="P26" s="146"/>
      <c r="Q26" s="146"/>
      <c r="R26" s="146"/>
    </row>
    <row r="27" spans="1:22" s="147" customFormat="1" ht="51.75" customHeight="1" x14ac:dyDescent="0.2">
      <c r="A27" s="148" t="s">
        <v>59</v>
      </c>
      <c r="B27" s="149" t="s">
        <v>72</v>
      </c>
      <c r="C27" s="153" t="s">
        <v>568</v>
      </c>
      <c r="D27" s="145"/>
      <c r="E27" s="145"/>
      <c r="F27" s="145"/>
      <c r="G27" s="145"/>
      <c r="H27" s="146"/>
      <c r="I27" s="146"/>
      <c r="J27" s="146"/>
      <c r="K27" s="146"/>
      <c r="L27" s="146"/>
      <c r="M27" s="146"/>
      <c r="N27" s="146"/>
      <c r="O27" s="146"/>
      <c r="P27" s="146"/>
      <c r="Q27" s="146"/>
      <c r="R27" s="146"/>
    </row>
    <row r="28" spans="1:22" s="147" customFormat="1" ht="42.75" customHeight="1" x14ac:dyDescent="0.25">
      <c r="A28" s="148" t="s">
        <v>58</v>
      </c>
      <c r="B28" s="149" t="s">
        <v>397</v>
      </c>
      <c r="C28" s="152" t="s">
        <v>463</v>
      </c>
      <c r="D28" s="145"/>
      <c r="E28" s="145"/>
      <c r="F28" s="145"/>
      <c r="G28" s="145"/>
      <c r="H28" s="146"/>
      <c r="I28" s="146"/>
      <c r="J28" s="146"/>
      <c r="K28" s="146"/>
      <c r="L28" s="146"/>
      <c r="M28" s="146"/>
      <c r="N28" s="146"/>
      <c r="O28" s="146"/>
      <c r="P28" s="146"/>
      <c r="Q28" s="146"/>
      <c r="R28" s="146"/>
    </row>
    <row r="29" spans="1:22" s="147" customFormat="1" ht="51.75" customHeight="1" x14ac:dyDescent="0.25">
      <c r="A29" s="148" t="s">
        <v>56</v>
      </c>
      <c r="B29" s="149" t="s">
        <v>398</v>
      </c>
      <c r="C29" s="152" t="s">
        <v>463</v>
      </c>
      <c r="D29" s="145"/>
      <c r="E29" s="145"/>
      <c r="F29" s="145"/>
      <c r="G29" s="145"/>
      <c r="H29" s="146"/>
      <c r="I29" s="146"/>
      <c r="J29" s="146"/>
      <c r="K29" s="146"/>
      <c r="L29" s="146"/>
      <c r="M29" s="146"/>
      <c r="N29" s="146"/>
      <c r="O29" s="146"/>
      <c r="P29" s="146"/>
      <c r="Q29" s="146"/>
      <c r="R29" s="146"/>
    </row>
    <row r="30" spans="1:22" s="147" customFormat="1" ht="51.75" customHeight="1" x14ac:dyDescent="0.25">
      <c r="A30" s="148" t="s">
        <v>54</v>
      </c>
      <c r="B30" s="149" t="s">
        <v>399</v>
      </c>
      <c r="C30" s="152" t="s">
        <v>463</v>
      </c>
      <c r="D30" s="145"/>
      <c r="E30" s="145"/>
      <c r="F30" s="145"/>
      <c r="G30" s="145"/>
      <c r="H30" s="146"/>
      <c r="I30" s="146"/>
      <c r="J30" s="146"/>
      <c r="K30" s="146"/>
      <c r="L30" s="146"/>
      <c r="M30" s="146"/>
      <c r="N30" s="146"/>
      <c r="O30" s="146"/>
      <c r="P30" s="146"/>
      <c r="Q30" s="146"/>
      <c r="R30" s="146"/>
    </row>
    <row r="31" spans="1:22" s="147" customFormat="1" ht="51.75" customHeight="1" x14ac:dyDescent="0.25">
      <c r="A31" s="148" t="s">
        <v>71</v>
      </c>
      <c r="B31" s="149" t="s">
        <v>400</v>
      </c>
      <c r="C31" s="152" t="s">
        <v>466</v>
      </c>
      <c r="D31" s="145"/>
      <c r="E31" s="145"/>
      <c r="F31" s="145"/>
      <c r="G31" s="145"/>
      <c r="H31" s="146"/>
      <c r="I31" s="146"/>
      <c r="J31" s="146"/>
      <c r="K31" s="146"/>
      <c r="L31" s="146"/>
      <c r="M31" s="146"/>
      <c r="N31" s="146"/>
      <c r="O31" s="146"/>
      <c r="P31" s="146"/>
      <c r="Q31" s="146"/>
      <c r="R31" s="146"/>
    </row>
    <row r="32" spans="1:22" s="147" customFormat="1" ht="51.75" customHeight="1" x14ac:dyDescent="0.25">
      <c r="A32" s="148" t="s">
        <v>69</v>
      </c>
      <c r="B32" s="149" t="s">
        <v>401</v>
      </c>
      <c r="C32" s="152" t="s">
        <v>463</v>
      </c>
      <c r="D32" s="145"/>
      <c r="E32" s="145"/>
      <c r="F32" s="145"/>
      <c r="G32" s="145"/>
      <c r="H32" s="146"/>
      <c r="I32" s="146"/>
      <c r="J32" s="146"/>
      <c r="K32" s="146"/>
      <c r="L32" s="146"/>
      <c r="M32" s="146"/>
      <c r="N32" s="146"/>
      <c r="O32" s="146"/>
      <c r="P32" s="146"/>
      <c r="Q32" s="146"/>
      <c r="R32" s="146"/>
    </row>
    <row r="33" spans="1:18" s="147" customFormat="1" ht="101.25" customHeight="1" x14ac:dyDescent="0.25">
      <c r="A33" s="148" t="s">
        <v>68</v>
      </c>
      <c r="B33" s="149" t="s">
        <v>402</v>
      </c>
      <c r="C33" s="152" t="s">
        <v>464</v>
      </c>
      <c r="D33" s="145"/>
      <c r="E33" s="145"/>
      <c r="F33" s="145"/>
      <c r="G33" s="145"/>
      <c r="H33" s="146"/>
      <c r="I33" s="146"/>
      <c r="J33" s="146"/>
      <c r="K33" s="146"/>
      <c r="L33" s="146"/>
      <c r="M33" s="146"/>
      <c r="N33" s="146"/>
      <c r="O33" s="146"/>
      <c r="P33" s="146"/>
      <c r="Q33" s="146"/>
      <c r="R33" s="146"/>
    </row>
    <row r="34" spans="1:18" s="150" customFormat="1" ht="111" customHeight="1" x14ac:dyDescent="0.25">
      <c r="A34" s="148" t="s">
        <v>417</v>
      </c>
      <c r="B34" s="149" t="s">
        <v>403</v>
      </c>
      <c r="C34" s="152" t="s">
        <v>463</v>
      </c>
      <c r="D34" s="145"/>
    </row>
    <row r="35" spans="1:18" s="150" customFormat="1" ht="58.5" customHeight="1" x14ac:dyDescent="0.25">
      <c r="A35" s="148" t="s">
        <v>406</v>
      </c>
      <c r="B35" s="149" t="s">
        <v>70</v>
      </c>
      <c r="C35" s="152" t="s">
        <v>463</v>
      </c>
      <c r="D35" s="145"/>
    </row>
    <row r="36" spans="1:18" s="150" customFormat="1" ht="51.75" customHeight="1" x14ac:dyDescent="0.25">
      <c r="A36" s="148" t="s">
        <v>418</v>
      </c>
      <c r="B36" s="149" t="s">
        <v>404</v>
      </c>
      <c r="C36" s="152" t="s">
        <v>463</v>
      </c>
      <c r="D36" s="145"/>
    </row>
    <row r="37" spans="1:18" s="150" customFormat="1" ht="43.5" customHeight="1" x14ac:dyDescent="0.25">
      <c r="A37" s="148" t="s">
        <v>407</v>
      </c>
      <c r="B37" s="149" t="s">
        <v>405</v>
      </c>
      <c r="C37" s="154" t="s">
        <v>466</v>
      </c>
    </row>
    <row r="38" spans="1:18" s="150" customFormat="1" ht="43.5" customHeight="1" x14ac:dyDescent="0.25">
      <c r="A38" s="148" t="s">
        <v>419</v>
      </c>
      <c r="B38" s="149" t="s">
        <v>237</v>
      </c>
      <c r="C38" s="154" t="s">
        <v>463</v>
      </c>
    </row>
    <row r="39" spans="1:18" s="150" customFormat="1" ht="23.25" customHeight="1" x14ac:dyDescent="0.25">
      <c r="A39" s="242"/>
      <c r="B39" s="242"/>
      <c r="C39" s="242"/>
    </row>
    <row r="40" spans="1:18" s="150" customFormat="1" ht="86.25" customHeight="1" x14ac:dyDescent="0.25">
      <c r="A40" s="148" t="s">
        <v>408</v>
      </c>
      <c r="B40" s="149" t="s">
        <v>459</v>
      </c>
      <c r="C40" s="229" t="s">
        <v>586</v>
      </c>
    </row>
    <row r="41" spans="1:18" s="150" customFormat="1" ht="105.75" customHeight="1" x14ac:dyDescent="0.25">
      <c r="A41" s="148" t="s">
        <v>420</v>
      </c>
      <c r="B41" s="149" t="s">
        <v>442</v>
      </c>
      <c r="C41" s="152" t="s">
        <v>573</v>
      </c>
    </row>
    <row r="42" spans="1:18" s="150" customFormat="1" ht="83.25" customHeight="1" x14ac:dyDescent="0.25">
      <c r="A42" s="148" t="s">
        <v>409</v>
      </c>
      <c r="B42" s="149" t="s">
        <v>457</v>
      </c>
      <c r="C42" s="152" t="s">
        <v>573</v>
      </c>
    </row>
    <row r="43" spans="1:18" s="150" customFormat="1" ht="186" customHeight="1" x14ac:dyDescent="0.25">
      <c r="A43" s="148" t="s">
        <v>423</v>
      </c>
      <c r="B43" s="149" t="s">
        <v>424</v>
      </c>
      <c r="C43" s="152" t="s">
        <v>463</v>
      </c>
    </row>
    <row r="44" spans="1:18" s="150" customFormat="1" ht="111" customHeight="1" x14ac:dyDescent="0.25">
      <c r="A44" s="148" t="s">
        <v>410</v>
      </c>
      <c r="B44" s="149" t="s">
        <v>448</v>
      </c>
      <c r="C44" s="152" t="s">
        <v>463</v>
      </c>
    </row>
    <row r="45" spans="1:18" s="150" customFormat="1" ht="120" customHeight="1" x14ac:dyDescent="0.25">
      <c r="A45" s="148" t="s">
        <v>443</v>
      </c>
      <c r="B45" s="149" t="s">
        <v>449</v>
      </c>
      <c r="C45" s="152" t="s">
        <v>463</v>
      </c>
    </row>
    <row r="46" spans="1:18" s="150" customFormat="1" ht="101.25" customHeight="1" x14ac:dyDescent="0.25">
      <c r="A46" s="148" t="s">
        <v>411</v>
      </c>
      <c r="B46" s="149" t="s">
        <v>450</v>
      </c>
      <c r="C46" s="170" t="s">
        <v>587</v>
      </c>
    </row>
    <row r="47" spans="1:18" s="150" customFormat="1" ht="18.75" customHeight="1" x14ac:dyDescent="0.25">
      <c r="A47" s="242"/>
      <c r="B47" s="242"/>
      <c r="C47" s="242"/>
    </row>
    <row r="48" spans="1:18" s="150" customFormat="1" ht="75.75" customHeight="1" x14ac:dyDescent="0.25">
      <c r="A48" s="148" t="s">
        <v>444</v>
      </c>
      <c r="B48" s="149" t="s">
        <v>465</v>
      </c>
      <c r="C48" s="223">
        <f>C49*1.2</f>
        <v>1.2618103799999998</v>
      </c>
    </row>
    <row r="49" spans="1:3" s="150" customFormat="1" ht="71.25" customHeight="1" x14ac:dyDescent="0.25">
      <c r="A49" s="148" t="s">
        <v>412</v>
      </c>
      <c r="B49" s="149" t="s">
        <v>458</v>
      </c>
      <c r="C49" s="223">
        <v>1.0515086499999999</v>
      </c>
    </row>
    <row r="50" spans="1:3" s="150" customFormat="1" x14ac:dyDescent="0.25"/>
    <row r="51" spans="1:3" s="150" customFormat="1" x14ac:dyDescent="0.25"/>
    <row r="52" spans="1:3" s="150" customFormat="1" x14ac:dyDescent="0.25"/>
    <row r="53" spans="1:3" s="150" customFormat="1" x14ac:dyDescent="0.25"/>
    <row r="54" spans="1:3" s="150" customFormat="1" x14ac:dyDescent="0.25"/>
    <row r="55" spans="1:3" s="150" customFormat="1" x14ac:dyDescent="0.25"/>
    <row r="56" spans="1:3" s="150" customFormat="1" x14ac:dyDescent="0.25"/>
    <row r="57" spans="1:3" s="150" customFormat="1" x14ac:dyDescent="0.25"/>
    <row r="58" spans="1:3" s="150" customFormat="1" x14ac:dyDescent="0.25"/>
    <row r="59" spans="1:3" s="150" customFormat="1" x14ac:dyDescent="0.25"/>
    <row r="60" spans="1:3" s="150" customFormat="1" x14ac:dyDescent="0.25"/>
    <row r="61" spans="1:3" s="150" customFormat="1" x14ac:dyDescent="0.25"/>
    <row r="62" spans="1:3" s="150" customFormat="1" x14ac:dyDescent="0.25"/>
    <row r="63" spans="1:3" s="150" customFormat="1" x14ac:dyDescent="0.25"/>
    <row r="64" spans="1:3" s="150" customFormat="1" x14ac:dyDescent="0.25"/>
    <row r="65" s="150" customFormat="1" x14ac:dyDescent="0.25"/>
    <row r="66" s="150" customFormat="1" x14ac:dyDescent="0.25"/>
    <row r="67" s="150" customFormat="1" x14ac:dyDescent="0.25"/>
    <row r="68" s="150" customFormat="1" x14ac:dyDescent="0.25"/>
    <row r="69" s="150" customFormat="1" x14ac:dyDescent="0.25"/>
    <row r="70" s="150" customFormat="1" x14ac:dyDescent="0.25"/>
    <row r="71" s="150" customFormat="1" x14ac:dyDescent="0.25"/>
    <row r="72" s="150" customFormat="1" x14ac:dyDescent="0.25"/>
    <row r="73" s="150" customFormat="1" x14ac:dyDescent="0.25"/>
    <row r="74" s="150" customFormat="1" x14ac:dyDescent="0.25"/>
    <row r="75" s="150" customFormat="1" x14ac:dyDescent="0.25"/>
    <row r="76" s="150" customFormat="1" x14ac:dyDescent="0.25"/>
    <row r="77" s="150" customFormat="1" x14ac:dyDescent="0.25"/>
    <row r="78" s="150" customFormat="1" x14ac:dyDescent="0.25"/>
    <row r="79" s="150" customFormat="1" x14ac:dyDescent="0.25"/>
    <row r="80" s="150" customFormat="1" x14ac:dyDescent="0.25"/>
    <row r="81" s="150" customFormat="1" x14ac:dyDescent="0.25"/>
    <row r="82" s="150" customFormat="1" x14ac:dyDescent="0.25"/>
    <row r="83" s="150" customFormat="1" x14ac:dyDescent="0.25"/>
    <row r="84" s="150" customFormat="1" x14ac:dyDescent="0.25"/>
    <row r="85" s="150" customFormat="1" x14ac:dyDescent="0.25"/>
    <row r="86" s="150" customFormat="1" x14ac:dyDescent="0.25"/>
    <row r="87" s="150" customFormat="1" x14ac:dyDescent="0.25"/>
    <row r="88" s="150" customFormat="1" x14ac:dyDescent="0.25"/>
    <row r="89" s="150" customFormat="1" x14ac:dyDescent="0.25"/>
    <row r="90" s="150" customFormat="1" x14ac:dyDescent="0.25"/>
    <row r="91" s="150" customFormat="1" x14ac:dyDescent="0.25"/>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topLeftCell="I1" zoomScale="70" zoomScaleSheetLayoutView="70" workbookViewId="0">
      <selection activeCell="Q22" sqref="Q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5">
      <c r="A1" s="15"/>
      <c r="S1" s="102" t="s">
        <v>67</v>
      </c>
      <c r="T1" s="101"/>
      <c r="U1" s="101"/>
    </row>
    <row r="2" spans="1:28" s="9" customFormat="1" ht="18.75" customHeight="1" x14ac:dyDescent="0.25">
      <c r="A2" s="15"/>
      <c r="S2" s="102" t="s">
        <v>10</v>
      </c>
      <c r="T2" s="101"/>
      <c r="U2" s="101"/>
    </row>
    <row r="3" spans="1:28" s="9" customFormat="1" ht="15.75" x14ac:dyDescent="0.25">
      <c r="S3" s="102" t="s">
        <v>514</v>
      </c>
      <c r="T3" s="101"/>
      <c r="U3" s="101"/>
    </row>
    <row r="4" spans="1:28" s="9" customFormat="1" ht="18.75" customHeight="1" x14ac:dyDescent="0.2">
      <c r="A4" s="243" t="str">
        <f>'1. паспорт местоположение'!A5:C5</f>
        <v>Год раскрытия информации: 2025 год</v>
      </c>
      <c r="B4" s="243"/>
      <c r="C4" s="243"/>
      <c r="D4" s="243"/>
      <c r="E4" s="243"/>
      <c r="F4" s="243"/>
      <c r="G4" s="243"/>
      <c r="H4" s="243"/>
      <c r="I4" s="243"/>
      <c r="J4" s="243"/>
      <c r="K4" s="243"/>
      <c r="L4" s="243"/>
      <c r="M4" s="243"/>
      <c r="N4" s="243"/>
      <c r="O4" s="243"/>
      <c r="P4" s="243"/>
      <c r="Q4" s="243"/>
      <c r="R4" s="243"/>
      <c r="S4" s="243"/>
    </row>
    <row r="5" spans="1:28" s="9" customFormat="1" ht="15.75" x14ac:dyDescent="0.2">
      <c r="A5" s="14"/>
    </row>
    <row r="6" spans="1:28" s="9" customFormat="1" ht="18.75" x14ac:dyDescent="0.2">
      <c r="A6" s="247" t="s">
        <v>9</v>
      </c>
      <c r="B6" s="247"/>
      <c r="C6" s="247"/>
      <c r="D6" s="247"/>
      <c r="E6" s="247"/>
      <c r="F6" s="247"/>
      <c r="G6" s="247"/>
      <c r="H6" s="247"/>
      <c r="I6" s="247"/>
      <c r="J6" s="247"/>
      <c r="K6" s="247"/>
      <c r="L6" s="247"/>
      <c r="M6" s="247"/>
      <c r="N6" s="247"/>
      <c r="O6" s="247"/>
      <c r="P6" s="247"/>
      <c r="Q6" s="247"/>
      <c r="R6" s="247"/>
      <c r="S6" s="247"/>
      <c r="T6" s="11"/>
      <c r="U6" s="11"/>
      <c r="V6" s="11"/>
      <c r="W6" s="11"/>
      <c r="X6" s="11"/>
      <c r="Y6" s="11"/>
      <c r="Z6" s="11"/>
      <c r="AA6" s="11"/>
      <c r="AB6" s="11"/>
    </row>
    <row r="7" spans="1:28" s="9" customFormat="1" ht="11.25" customHeight="1" x14ac:dyDescent="0.2">
      <c r="A7" s="247"/>
      <c r="B7" s="247"/>
      <c r="C7" s="247"/>
      <c r="D7" s="247"/>
      <c r="E7" s="247"/>
      <c r="F7" s="247"/>
      <c r="G7" s="247"/>
      <c r="H7" s="247"/>
      <c r="I7" s="247"/>
      <c r="J7" s="247"/>
      <c r="K7" s="247"/>
      <c r="L7" s="247"/>
      <c r="M7" s="247"/>
      <c r="N7" s="247"/>
      <c r="O7" s="247"/>
      <c r="P7" s="247"/>
      <c r="Q7" s="247"/>
      <c r="R7" s="247"/>
      <c r="S7" s="247"/>
      <c r="T7" s="11"/>
      <c r="U7" s="11"/>
      <c r="V7" s="11"/>
      <c r="W7" s="11"/>
      <c r="X7" s="11"/>
      <c r="Y7" s="11"/>
      <c r="Z7" s="11"/>
      <c r="AA7" s="11"/>
      <c r="AB7" s="11"/>
    </row>
    <row r="8" spans="1:28" s="9" customFormat="1" ht="28.5" customHeight="1" x14ac:dyDescent="0.2">
      <c r="A8" s="253" t="str">
        <f>'1. паспорт местоположение'!A9:C9</f>
        <v xml:space="preserve"> ГУП СК  "Ставэлектросеть"</v>
      </c>
      <c r="B8" s="253"/>
      <c r="C8" s="253"/>
      <c r="D8" s="253"/>
      <c r="E8" s="253"/>
      <c r="F8" s="253"/>
      <c r="G8" s="253"/>
      <c r="H8" s="253"/>
      <c r="I8" s="253"/>
      <c r="J8" s="253"/>
      <c r="K8" s="253"/>
      <c r="L8" s="253"/>
      <c r="M8" s="253"/>
      <c r="N8" s="253"/>
      <c r="O8" s="253"/>
      <c r="P8" s="253"/>
      <c r="Q8" s="253"/>
      <c r="R8" s="253"/>
      <c r="S8" s="253"/>
      <c r="T8" s="158"/>
      <c r="U8" s="158"/>
      <c r="V8" s="158"/>
      <c r="W8" s="158"/>
      <c r="X8" s="158"/>
      <c r="Y8" s="158"/>
      <c r="Z8" s="158"/>
      <c r="AA8" s="158"/>
      <c r="AB8" s="158"/>
    </row>
    <row r="9" spans="1:28" s="9" customFormat="1" ht="18.75" x14ac:dyDescent="0.2">
      <c r="A9" s="244" t="s">
        <v>8</v>
      </c>
      <c r="B9" s="244"/>
      <c r="C9" s="244"/>
      <c r="D9" s="244"/>
      <c r="E9" s="244"/>
      <c r="F9" s="244"/>
      <c r="G9" s="244"/>
      <c r="H9" s="244"/>
      <c r="I9" s="244"/>
      <c r="J9" s="244"/>
      <c r="K9" s="244"/>
      <c r="L9" s="244"/>
      <c r="M9" s="244"/>
      <c r="N9" s="244"/>
      <c r="O9" s="244"/>
      <c r="P9" s="244"/>
      <c r="Q9" s="244"/>
      <c r="R9" s="244"/>
      <c r="S9" s="244"/>
      <c r="T9" s="11"/>
      <c r="U9" s="11"/>
      <c r="V9" s="11"/>
      <c r="W9" s="11"/>
      <c r="X9" s="11"/>
      <c r="Y9" s="11"/>
      <c r="Z9" s="11"/>
      <c r="AA9" s="11"/>
      <c r="AB9" s="11"/>
    </row>
    <row r="10" spans="1:28" s="9" customFormat="1" ht="18.75" x14ac:dyDescent="0.2">
      <c r="A10" s="247"/>
      <c r="B10" s="247"/>
      <c r="C10" s="247"/>
      <c r="D10" s="247"/>
      <c r="E10" s="247"/>
      <c r="F10" s="247"/>
      <c r="G10" s="247"/>
      <c r="H10" s="247"/>
      <c r="I10" s="247"/>
      <c r="J10" s="247"/>
      <c r="K10" s="247"/>
      <c r="L10" s="247"/>
      <c r="M10" s="247"/>
      <c r="N10" s="247"/>
      <c r="O10" s="247"/>
      <c r="P10" s="247"/>
      <c r="Q10" s="247"/>
      <c r="R10" s="247"/>
      <c r="S10" s="247"/>
      <c r="T10" s="11"/>
      <c r="U10" s="11"/>
      <c r="V10" s="11"/>
      <c r="W10" s="11"/>
      <c r="X10" s="11"/>
      <c r="Y10" s="11"/>
      <c r="Z10" s="11"/>
      <c r="AA10" s="11"/>
      <c r="AB10" s="11"/>
    </row>
    <row r="11" spans="1:28" s="9" customFormat="1" ht="18.75" x14ac:dyDescent="0.2">
      <c r="A11" s="256" t="str">
        <f>'1. паспорт местоположение'!A12:C12</f>
        <v>P_CTP30033</v>
      </c>
      <c r="B11" s="256"/>
      <c r="C11" s="256"/>
      <c r="D11" s="256"/>
      <c r="E11" s="256"/>
      <c r="F11" s="256"/>
      <c r="G11" s="256"/>
      <c r="H11" s="256"/>
      <c r="I11" s="256"/>
      <c r="J11" s="256"/>
      <c r="K11" s="256"/>
      <c r="L11" s="256"/>
      <c r="M11" s="256"/>
      <c r="N11" s="256"/>
      <c r="O11" s="256"/>
      <c r="P11" s="256"/>
      <c r="Q11" s="256"/>
      <c r="R11" s="256"/>
      <c r="S11" s="256"/>
      <c r="T11" s="11"/>
      <c r="U11" s="11"/>
      <c r="V11" s="11"/>
      <c r="W11" s="11"/>
      <c r="X11" s="11"/>
      <c r="Y11" s="11"/>
      <c r="Z11" s="11"/>
      <c r="AA11" s="11"/>
      <c r="AB11" s="11"/>
    </row>
    <row r="12" spans="1:28" s="9" customFormat="1" ht="18.75" x14ac:dyDescent="0.2">
      <c r="A12" s="244" t="s">
        <v>7</v>
      </c>
      <c r="B12" s="244"/>
      <c r="C12" s="244"/>
      <c r="D12" s="244"/>
      <c r="E12" s="244"/>
      <c r="F12" s="244"/>
      <c r="G12" s="244"/>
      <c r="H12" s="244"/>
      <c r="I12" s="244"/>
      <c r="J12" s="244"/>
      <c r="K12" s="244"/>
      <c r="L12" s="244"/>
      <c r="M12" s="244"/>
      <c r="N12" s="244"/>
      <c r="O12" s="244"/>
      <c r="P12" s="244"/>
      <c r="Q12" s="244"/>
      <c r="R12" s="244"/>
      <c r="S12" s="244"/>
      <c r="T12" s="11"/>
      <c r="U12" s="11"/>
      <c r="V12" s="11"/>
      <c r="W12" s="11"/>
      <c r="X12" s="11"/>
      <c r="Y12" s="11"/>
      <c r="Z12" s="11"/>
      <c r="AA12" s="11"/>
      <c r="AB12" s="11"/>
    </row>
    <row r="13" spans="1:28" s="9"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4"/>
      <c r="U13" s="4"/>
      <c r="V13" s="4"/>
      <c r="W13" s="4"/>
      <c r="X13" s="4"/>
      <c r="Y13" s="4"/>
      <c r="Z13" s="4"/>
      <c r="AA13" s="4"/>
      <c r="AB13" s="4"/>
    </row>
    <row r="14" spans="1:28" s="3" customFormat="1" ht="15.75" x14ac:dyDescent="0.2">
      <c r="A14" s="253" t="str">
        <f>'1. паспорт местоположение'!A15:C15</f>
        <v>Строительство КТП-Т-ВВ-10/0,4 кВ 400 кВА (ТУ№48/2024/МВ/АЛ от 11.10.2024 г., заявитель ИП Фролов С.Ю.)</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44" t="s">
        <v>6</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4"/>
      <c r="U16" s="4"/>
      <c r="V16" s="4"/>
      <c r="W16" s="4"/>
      <c r="X16" s="4"/>
      <c r="Y16" s="4"/>
    </row>
    <row r="17" spans="1:28" s="3" customFormat="1" ht="45.75" customHeight="1" x14ac:dyDescent="0.2">
      <c r="A17" s="245" t="s">
        <v>422</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4"/>
      <c r="U18" s="4"/>
      <c r="V18" s="4"/>
      <c r="W18" s="4"/>
      <c r="X18" s="4"/>
      <c r="Y18" s="4"/>
    </row>
    <row r="19" spans="1:28" s="3" customFormat="1" ht="54" customHeight="1" x14ac:dyDescent="0.2">
      <c r="A19" s="257" t="s">
        <v>5</v>
      </c>
      <c r="B19" s="257" t="s">
        <v>106</v>
      </c>
      <c r="C19" s="258" t="s">
        <v>322</v>
      </c>
      <c r="D19" s="257" t="s">
        <v>321</v>
      </c>
      <c r="E19" s="257" t="s">
        <v>105</v>
      </c>
      <c r="F19" s="257" t="s">
        <v>104</v>
      </c>
      <c r="G19" s="257" t="s">
        <v>317</v>
      </c>
      <c r="H19" s="257" t="s">
        <v>103</v>
      </c>
      <c r="I19" s="257" t="s">
        <v>102</v>
      </c>
      <c r="J19" s="257" t="s">
        <v>101</v>
      </c>
      <c r="K19" s="257" t="s">
        <v>100</v>
      </c>
      <c r="L19" s="257" t="s">
        <v>99</v>
      </c>
      <c r="M19" s="257" t="s">
        <v>98</v>
      </c>
      <c r="N19" s="257" t="s">
        <v>97</v>
      </c>
      <c r="O19" s="257" t="s">
        <v>96</v>
      </c>
      <c r="P19" s="257" t="s">
        <v>95</v>
      </c>
      <c r="Q19" s="257" t="s">
        <v>320</v>
      </c>
      <c r="R19" s="257"/>
      <c r="S19" s="260" t="s">
        <v>415</v>
      </c>
      <c r="T19" s="4"/>
      <c r="U19" s="4"/>
      <c r="V19" s="4"/>
      <c r="W19" s="4"/>
      <c r="X19" s="4"/>
      <c r="Y19" s="4"/>
    </row>
    <row r="20" spans="1:28" s="3" customFormat="1" ht="180.75" customHeight="1" x14ac:dyDescent="0.2">
      <c r="A20" s="257"/>
      <c r="B20" s="257"/>
      <c r="C20" s="259"/>
      <c r="D20" s="257"/>
      <c r="E20" s="257"/>
      <c r="F20" s="257"/>
      <c r="G20" s="257"/>
      <c r="H20" s="257"/>
      <c r="I20" s="257"/>
      <c r="J20" s="257"/>
      <c r="K20" s="257"/>
      <c r="L20" s="257"/>
      <c r="M20" s="257"/>
      <c r="N20" s="257"/>
      <c r="O20" s="257"/>
      <c r="P20" s="257"/>
      <c r="Q20" s="28" t="s">
        <v>318</v>
      </c>
      <c r="R20" s="29" t="s">
        <v>319</v>
      </c>
      <c r="S20" s="260"/>
      <c r="T20" s="4"/>
      <c r="U20" s="4"/>
      <c r="V20" s="4"/>
      <c r="W20" s="4"/>
      <c r="X20" s="4"/>
      <c r="Y20" s="4"/>
    </row>
    <row r="21" spans="1:28" s="3" customFormat="1" ht="15.75" customHeight="1"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4"/>
      <c r="U21" s="4"/>
      <c r="V21" s="4"/>
      <c r="W21" s="4"/>
      <c r="X21" s="4"/>
      <c r="Y21" s="4"/>
    </row>
    <row r="22" spans="1:28" s="3" customFormat="1" ht="32.25" customHeight="1" x14ac:dyDescent="0.2">
      <c r="A22" s="28"/>
      <c r="B22" s="30" t="s">
        <v>574</v>
      </c>
      <c r="C22" s="30"/>
      <c r="D22" s="30" t="s">
        <v>575</v>
      </c>
      <c r="E22" s="30" t="s">
        <v>588</v>
      </c>
      <c r="F22" s="30" t="s">
        <v>589</v>
      </c>
      <c r="G22" s="30" t="s">
        <v>590</v>
      </c>
      <c r="H22" s="30">
        <v>1.2999999999999999E-2</v>
      </c>
      <c r="I22" s="30">
        <v>0</v>
      </c>
      <c r="J22" s="30">
        <v>1.2999999999999999E-2</v>
      </c>
      <c r="K22" s="30">
        <v>10</v>
      </c>
      <c r="L22" s="30">
        <v>3</v>
      </c>
      <c r="M22" s="238">
        <v>2.5000000000000001E-2</v>
      </c>
      <c r="N22" s="238">
        <v>1</v>
      </c>
      <c r="O22" s="30"/>
      <c r="P22" s="30"/>
      <c r="Q22" s="30" t="s">
        <v>591</v>
      </c>
      <c r="R22" s="5"/>
      <c r="S22" s="31">
        <v>4.0147031999999999E-2</v>
      </c>
      <c r="T22" s="4"/>
      <c r="U22" s="4"/>
      <c r="V22" s="4"/>
      <c r="W22" s="4"/>
      <c r="X22" s="4"/>
      <c r="Y22" s="4"/>
    </row>
    <row r="23" spans="1:28" s="3" customFormat="1" ht="18.75" hidden="1" x14ac:dyDescent="0.2">
      <c r="A23" s="28"/>
      <c r="B23" s="30" t="s">
        <v>94</v>
      </c>
      <c r="C23" s="30"/>
      <c r="D23" s="30"/>
      <c r="E23" s="30" t="s">
        <v>93</v>
      </c>
      <c r="F23" s="30" t="s">
        <v>92</v>
      </c>
      <c r="G23" s="30" t="s">
        <v>91</v>
      </c>
      <c r="H23" s="23"/>
      <c r="I23" s="23"/>
      <c r="J23" s="23"/>
      <c r="K23" s="23"/>
      <c r="L23" s="23"/>
      <c r="M23" s="23"/>
      <c r="N23" s="23"/>
      <c r="O23" s="23"/>
      <c r="P23" s="23"/>
      <c r="Q23" s="23"/>
      <c r="R23" s="5"/>
      <c r="S23" s="5"/>
      <c r="T23" s="4"/>
      <c r="U23" s="4"/>
      <c r="V23" s="4"/>
      <c r="W23" s="4"/>
    </row>
    <row r="24" spans="1:28" s="3" customFormat="1" ht="18.75" hidden="1" x14ac:dyDescent="0.2">
      <c r="A24" s="28"/>
      <c r="B24" s="30" t="s">
        <v>94</v>
      </c>
      <c r="C24" s="30"/>
      <c r="D24" s="30"/>
      <c r="E24" s="30" t="s">
        <v>93</v>
      </c>
      <c r="F24" s="30" t="s">
        <v>92</v>
      </c>
      <c r="G24" s="30" t="s">
        <v>87</v>
      </c>
      <c r="H24" s="23"/>
      <c r="I24" s="23"/>
      <c r="J24" s="23"/>
      <c r="K24" s="23"/>
      <c r="L24" s="23"/>
      <c r="M24" s="23"/>
      <c r="N24" s="23"/>
      <c r="O24" s="23"/>
      <c r="P24" s="23"/>
      <c r="Q24" s="23"/>
      <c r="R24" s="5"/>
      <c r="S24" s="5"/>
      <c r="T24" s="4"/>
      <c r="U24" s="4"/>
      <c r="V24" s="4"/>
      <c r="W24" s="4"/>
    </row>
    <row r="25" spans="1:28" s="3" customFormat="1" ht="31.5" hidden="1" x14ac:dyDescent="0.2">
      <c r="A25" s="20"/>
      <c r="B25" s="30" t="s">
        <v>90</v>
      </c>
      <c r="C25" s="30"/>
      <c r="D25" s="30"/>
      <c r="E25" s="30" t="s">
        <v>89</v>
      </c>
      <c r="F25" s="30" t="s">
        <v>88</v>
      </c>
      <c r="G25" s="30" t="s">
        <v>416</v>
      </c>
      <c r="H25" s="23"/>
      <c r="I25" s="23"/>
      <c r="J25" s="23"/>
      <c r="K25" s="23"/>
      <c r="L25" s="23"/>
      <c r="M25" s="23"/>
      <c r="N25" s="23"/>
      <c r="O25" s="23"/>
      <c r="P25" s="23"/>
      <c r="Q25" s="23"/>
      <c r="R25" s="5"/>
      <c r="S25" s="5"/>
      <c r="T25" s="4"/>
      <c r="U25" s="4"/>
      <c r="V25" s="4"/>
      <c r="W25" s="4"/>
    </row>
    <row r="26" spans="1:28" s="3" customFormat="1" ht="18.75" hidden="1" x14ac:dyDescent="0.2">
      <c r="A26" s="20"/>
      <c r="B26" s="30" t="s">
        <v>90</v>
      </c>
      <c r="C26" s="30"/>
      <c r="D26" s="30"/>
      <c r="E26" s="30" t="s">
        <v>89</v>
      </c>
      <c r="F26" s="30" t="s">
        <v>88</v>
      </c>
      <c r="G26" s="30" t="s">
        <v>91</v>
      </c>
      <c r="H26" s="23"/>
      <c r="I26" s="23"/>
      <c r="J26" s="23"/>
      <c r="K26" s="23"/>
      <c r="L26" s="23"/>
      <c r="M26" s="23"/>
      <c r="N26" s="23"/>
      <c r="O26" s="23"/>
      <c r="P26" s="23"/>
      <c r="Q26" s="23"/>
      <c r="R26" s="5"/>
      <c r="S26" s="5"/>
      <c r="T26" s="4"/>
      <c r="U26" s="4"/>
      <c r="V26" s="4"/>
      <c r="W26" s="4"/>
    </row>
    <row r="27" spans="1:28" s="3" customFormat="1" ht="32.25" hidden="1" customHeight="1" x14ac:dyDescent="0.2">
      <c r="A27" s="20"/>
      <c r="B27" s="30" t="s">
        <v>90</v>
      </c>
      <c r="C27" s="30"/>
      <c r="D27" s="30"/>
      <c r="E27" s="30" t="s">
        <v>89</v>
      </c>
      <c r="F27" s="30" t="s">
        <v>88</v>
      </c>
      <c r="G27" s="30" t="s">
        <v>87</v>
      </c>
      <c r="H27" s="23"/>
      <c r="I27" s="23"/>
      <c r="J27" s="23"/>
      <c r="K27" s="23"/>
      <c r="L27" s="23"/>
      <c r="M27" s="23"/>
      <c r="N27" s="23"/>
      <c r="O27" s="23"/>
      <c r="P27" s="23"/>
      <c r="Q27" s="23"/>
      <c r="R27" s="5"/>
      <c r="S27" s="5"/>
      <c r="T27" s="4"/>
      <c r="U27" s="4"/>
      <c r="V27" s="4"/>
      <c r="W27" s="4"/>
    </row>
    <row r="28" spans="1:28" s="3" customFormat="1" ht="30.75" hidden="1" customHeight="1" x14ac:dyDescent="0.2">
      <c r="A28" s="23" t="s">
        <v>0</v>
      </c>
      <c r="B28" s="23" t="s">
        <v>0</v>
      </c>
      <c r="C28" s="23"/>
      <c r="D28" s="23"/>
      <c r="E28" s="23" t="s">
        <v>0</v>
      </c>
      <c r="F28" s="23" t="s">
        <v>0</v>
      </c>
      <c r="G28" s="23" t="s">
        <v>0</v>
      </c>
      <c r="H28" s="23" t="s">
        <v>0</v>
      </c>
      <c r="I28" s="23"/>
      <c r="J28" s="23"/>
      <c r="K28" s="23"/>
      <c r="L28" s="23"/>
      <c r="M28" s="23" t="s">
        <v>0</v>
      </c>
      <c r="N28" s="23" t="s">
        <v>0</v>
      </c>
      <c r="O28" s="23" t="s">
        <v>0</v>
      </c>
      <c r="P28" s="23" t="s">
        <v>0</v>
      </c>
      <c r="Q28" s="23" t="s">
        <v>0</v>
      </c>
      <c r="R28" s="5"/>
      <c r="S28" s="5"/>
      <c r="T28" s="4"/>
      <c r="U28" s="4"/>
      <c r="V28" s="4"/>
      <c r="W28" s="4"/>
    </row>
    <row r="29" spans="1:28" ht="30" customHeight="1" x14ac:dyDescent="0.25">
      <c r="A29" s="53"/>
      <c r="B29" s="30" t="s">
        <v>315</v>
      </c>
      <c r="C29" s="30"/>
      <c r="D29" s="30"/>
      <c r="E29" s="53" t="s">
        <v>316</v>
      </c>
      <c r="F29" s="53" t="s">
        <v>316</v>
      </c>
      <c r="G29" s="53" t="s">
        <v>316</v>
      </c>
      <c r="H29" s="53"/>
      <c r="I29" s="53"/>
      <c r="J29" s="53"/>
      <c r="K29" s="53"/>
      <c r="L29" s="53"/>
      <c r="M29" s="53"/>
      <c r="N29" s="53"/>
      <c r="O29" s="53"/>
      <c r="P29" s="53"/>
      <c r="Q29" s="54"/>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2" zoomScaleNormal="60" zoomScaleSheetLayoutView="100" workbookViewId="0">
      <selection activeCell="P27" sqref="P27"/>
    </sheetView>
  </sheetViews>
  <sheetFormatPr defaultColWidth="10.7109375" defaultRowHeight="15.75" x14ac:dyDescent="0.25"/>
  <cols>
    <col min="1" max="1" width="9.5703125" style="33" customWidth="1"/>
    <col min="2" max="2" width="8.7109375" style="33" customWidth="1"/>
    <col min="3" max="3" width="12.7109375" style="33" customWidth="1"/>
    <col min="4" max="4" width="16.140625" style="33" customWidth="1"/>
    <col min="5" max="5" width="11.140625" style="33" customWidth="1"/>
    <col min="6" max="6" width="11" style="33" customWidth="1"/>
    <col min="7" max="8" width="8.7109375" style="33" customWidth="1"/>
    <col min="9" max="9" width="7.28515625" style="33" customWidth="1"/>
    <col min="10" max="10" width="9.28515625" style="33" customWidth="1"/>
    <col min="11" max="11" width="10.28515625" style="33" customWidth="1"/>
    <col min="12" max="15" width="8.7109375" style="33" customWidth="1"/>
    <col min="16" max="16" width="19.42578125" style="33" customWidth="1"/>
    <col min="17" max="17" width="21.7109375" style="33" customWidth="1"/>
    <col min="18" max="18" width="22" style="33" customWidth="1"/>
    <col min="19" max="19" width="19.7109375" style="33" customWidth="1"/>
    <col min="20" max="20" width="18.42578125" style="33" customWidth="1"/>
    <col min="21" max="237" width="10.7109375" style="33"/>
    <col min="238" max="242" width="15.7109375" style="33" customWidth="1"/>
    <col min="243" max="246" width="12.7109375" style="33" customWidth="1"/>
    <col min="247" max="250" width="15.7109375" style="33" customWidth="1"/>
    <col min="251" max="251" width="22.85546875" style="33" customWidth="1"/>
    <col min="252" max="252" width="20.7109375" style="33" customWidth="1"/>
    <col min="253" max="253" width="16.7109375" style="33" customWidth="1"/>
    <col min="254" max="493" width="10.7109375" style="33"/>
    <col min="494" max="498" width="15.7109375" style="33" customWidth="1"/>
    <col min="499" max="502" width="12.7109375" style="33" customWidth="1"/>
    <col min="503" max="506" width="15.7109375" style="33" customWidth="1"/>
    <col min="507" max="507" width="22.85546875" style="33" customWidth="1"/>
    <col min="508" max="508" width="20.7109375" style="33" customWidth="1"/>
    <col min="509" max="509" width="16.7109375" style="33" customWidth="1"/>
    <col min="510" max="749" width="10.7109375" style="33"/>
    <col min="750" max="754" width="15.7109375" style="33" customWidth="1"/>
    <col min="755" max="758" width="12.7109375" style="33" customWidth="1"/>
    <col min="759" max="762" width="15.7109375" style="33" customWidth="1"/>
    <col min="763" max="763" width="22.85546875" style="33" customWidth="1"/>
    <col min="764" max="764" width="20.7109375" style="33" customWidth="1"/>
    <col min="765" max="765" width="16.7109375" style="33" customWidth="1"/>
    <col min="766" max="1005" width="10.7109375" style="33"/>
    <col min="1006" max="1010" width="15.7109375" style="33" customWidth="1"/>
    <col min="1011" max="1014" width="12.7109375" style="33" customWidth="1"/>
    <col min="1015" max="1018" width="15.7109375" style="33" customWidth="1"/>
    <col min="1019" max="1019" width="22.85546875" style="33" customWidth="1"/>
    <col min="1020" max="1020" width="20.7109375" style="33" customWidth="1"/>
    <col min="1021" max="1021" width="16.7109375" style="33" customWidth="1"/>
    <col min="1022" max="1261" width="10.7109375" style="33"/>
    <col min="1262" max="1266" width="15.7109375" style="33" customWidth="1"/>
    <col min="1267" max="1270" width="12.7109375" style="33" customWidth="1"/>
    <col min="1271" max="1274" width="15.7109375" style="33" customWidth="1"/>
    <col min="1275" max="1275" width="22.85546875" style="33" customWidth="1"/>
    <col min="1276" max="1276" width="20.7109375" style="33" customWidth="1"/>
    <col min="1277" max="1277" width="16.7109375" style="33" customWidth="1"/>
    <col min="1278" max="1517" width="10.7109375" style="33"/>
    <col min="1518" max="1522" width="15.7109375" style="33" customWidth="1"/>
    <col min="1523" max="1526" width="12.7109375" style="33" customWidth="1"/>
    <col min="1527" max="1530" width="15.7109375" style="33" customWidth="1"/>
    <col min="1531" max="1531" width="22.85546875" style="33" customWidth="1"/>
    <col min="1532" max="1532" width="20.7109375" style="33" customWidth="1"/>
    <col min="1533" max="1533" width="16.7109375" style="33" customWidth="1"/>
    <col min="1534" max="1773" width="10.7109375" style="33"/>
    <col min="1774" max="1778" width="15.7109375" style="33" customWidth="1"/>
    <col min="1779" max="1782" width="12.7109375" style="33" customWidth="1"/>
    <col min="1783" max="1786" width="15.7109375" style="33" customWidth="1"/>
    <col min="1787" max="1787" width="22.85546875" style="33" customWidth="1"/>
    <col min="1788" max="1788" width="20.7109375" style="33" customWidth="1"/>
    <col min="1789" max="1789" width="16.7109375" style="33" customWidth="1"/>
    <col min="1790" max="2029" width="10.7109375" style="33"/>
    <col min="2030" max="2034" width="15.7109375" style="33" customWidth="1"/>
    <col min="2035" max="2038" width="12.7109375" style="33" customWidth="1"/>
    <col min="2039" max="2042" width="15.7109375" style="33" customWidth="1"/>
    <col min="2043" max="2043" width="22.85546875" style="33" customWidth="1"/>
    <col min="2044" max="2044" width="20.7109375" style="33" customWidth="1"/>
    <col min="2045" max="2045" width="16.7109375" style="33" customWidth="1"/>
    <col min="2046" max="2285" width="10.7109375" style="33"/>
    <col min="2286" max="2290" width="15.7109375" style="33" customWidth="1"/>
    <col min="2291" max="2294" width="12.7109375" style="33" customWidth="1"/>
    <col min="2295" max="2298" width="15.7109375" style="33" customWidth="1"/>
    <col min="2299" max="2299" width="22.85546875" style="33" customWidth="1"/>
    <col min="2300" max="2300" width="20.7109375" style="33" customWidth="1"/>
    <col min="2301" max="2301" width="16.7109375" style="33" customWidth="1"/>
    <col min="2302" max="2541" width="10.7109375" style="33"/>
    <col min="2542" max="2546" width="15.7109375" style="33" customWidth="1"/>
    <col min="2547" max="2550" width="12.7109375" style="33" customWidth="1"/>
    <col min="2551" max="2554" width="15.7109375" style="33" customWidth="1"/>
    <col min="2555" max="2555" width="22.85546875" style="33" customWidth="1"/>
    <col min="2556" max="2556" width="20.7109375" style="33" customWidth="1"/>
    <col min="2557" max="2557" width="16.7109375" style="33" customWidth="1"/>
    <col min="2558" max="2797" width="10.7109375" style="33"/>
    <col min="2798" max="2802" width="15.7109375" style="33" customWidth="1"/>
    <col min="2803" max="2806" width="12.7109375" style="33" customWidth="1"/>
    <col min="2807" max="2810" width="15.7109375" style="33" customWidth="1"/>
    <col min="2811" max="2811" width="22.85546875" style="33" customWidth="1"/>
    <col min="2812" max="2812" width="20.7109375" style="33" customWidth="1"/>
    <col min="2813" max="2813" width="16.7109375" style="33" customWidth="1"/>
    <col min="2814" max="3053" width="10.7109375" style="33"/>
    <col min="3054" max="3058" width="15.7109375" style="33" customWidth="1"/>
    <col min="3059" max="3062" width="12.7109375" style="33" customWidth="1"/>
    <col min="3063" max="3066" width="15.7109375" style="33" customWidth="1"/>
    <col min="3067" max="3067" width="22.85546875" style="33" customWidth="1"/>
    <col min="3068" max="3068" width="20.7109375" style="33" customWidth="1"/>
    <col min="3069" max="3069" width="16.7109375" style="33" customWidth="1"/>
    <col min="3070" max="3309" width="10.7109375" style="33"/>
    <col min="3310" max="3314" width="15.7109375" style="33" customWidth="1"/>
    <col min="3315" max="3318" width="12.7109375" style="33" customWidth="1"/>
    <col min="3319" max="3322" width="15.7109375" style="33" customWidth="1"/>
    <col min="3323" max="3323" width="22.85546875" style="33" customWidth="1"/>
    <col min="3324" max="3324" width="20.7109375" style="33" customWidth="1"/>
    <col min="3325" max="3325" width="16.7109375" style="33" customWidth="1"/>
    <col min="3326" max="3565" width="10.7109375" style="33"/>
    <col min="3566" max="3570" width="15.7109375" style="33" customWidth="1"/>
    <col min="3571" max="3574" width="12.7109375" style="33" customWidth="1"/>
    <col min="3575" max="3578" width="15.7109375" style="33" customWidth="1"/>
    <col min="3579" max="3579" width="22.85546875" style="33" customWidth="1"/>
    <col min="3580" max="3580" width="20.7109375" style="33" customWidth="1"/>
    <col min="3581" max="3581" width="16.7109375" style="33" customWidth="1"/>
    <col min="3582" max="3821" width="10.7109375" style="33"/>
    <col min="3822" max="3826" width="15.7109375" style="33" customWidth="1"/>
    <col min="3827" max="3830" width="12.7109375" style="33" customWidth="1"/>
    <col min="3831" max="3834" width="15.7109375" style="33" customWidth="1"/>
    <col min="3835" max="3835" width="22.85546875" style="33" customWidth="1"/>
    <col min="3836" max="3836" width="20.7109375" style="33" customWidth="1"/>
    <col min="3837" max="3837" width="16.7109375" style="33" customWidth="1"/>
    <col min="3838" max="4077" width="10.7109375" style="33"/>
    <col min="4078" max="4082" width="15.7109375" style="33" customWidth="1"/>
    <col min="4083" max="4086" width="12.7109375" style="33" customWidth="1"/>
    <col min="4087" max="4090" width="15.7109375" style="33" customWidth="1"/>
    <col min="4091" max="4091" width="22.85546875" style="33" customWidth="1"/>
    <col min="4092" max="4092" width="20.7109375" style="33" customWidth="1"/>
    <col min="4093" max="4093" width="16.7109375" style="33" customWidth="1"/>
    <col min="4094" max="4333" width="10.7109375" style="33"/>
    <col min="4334" max="4338" width="15.7109375" style="33" customWidth="1"/>
    <col min="4339" max="4342" width="12.7109375" style="33" customWidth="1"/>
    <col min="4343" max="4346" width="15.7109375" style="33" customWidth="1"/>
    <col min="4347" max="4347" width="22.85546875" style="33" customWidth="1"/>
    <col min="4348" max="4348" width="20.7109375" style="33" customWidth="1"/>
    <col min="4349" max="4349" width="16.7109375" style="33" customWidth="1"/>
    <col min="4350" max="4589" width="10.7109375" style="33"/>
    <col min="4590" max="4594" width="15.7109375" style="33" customWidth="1"/>
    <col min="4595" max="4598" width="12.7109375" style="33" customWidth="1"/>
    <col min="4599" max="4602" width="15.7109375" style="33" customWidth="1"/>
    <col min="4603" max="4603" width="22.85546875" style="33" customWidth="1"/>
    <col min="4604" max="4604" width="20.7109375" style="33" customWidth="1"/>
    <col min="4605" max="4605" width="16.7109375" style="33" customWidth="1"/>
    <col min="4606" max="4845" width="10.7109375" style="33"/>
    <col min="4846" max="4850" width="15.7109375" style="33" customWidth="1"/>
    <col min="4851" max="4854" width="12.7109375" style="33" customWidth="1"/>
    <col min="4855" max="4858" width="15.7109375" style="33" customWidth="1"/>
    <col min="4859" max="4859" width="22.85546875" style="33" customWidth="1"/>
    <col min="4860" max="4860" width="20.7109375" style="33" customWidth="1"/>
    <col min="4861" max="4861" width="16.7109375" style="33" customWidth="1"/>
    <col min="4862" max="5101" width="10.7109375" style="33"/>
    <col min="5102" max="5106" width="15.7109375" style="33" customWidth="1"/>
    <col min="5107" max="5110" width="12.7109375" style="33" customWidth="1"/>
    <col min="5111" max="5114" width="15.7109375" style="33" customWidth="1"/>
    <col min="5115" max="5115" width="22.85546875" style="33" customWidth="1"/>
    <col min="5116" max="5116" width="20.7109375" style="33" customWidth="1"/>
    <col min="5117" max="5117" width="16.7109375" style="33" customWidth="1"/>
    <col min="5118" max="5357" width="10.7109375" style="33"/>
    <col min="5358" max="5362" width="15.7109375" style="33" customWidth="1"/>
    <col min="5363" max="5366" width="12.7109375" style="33" customWidth="1"/>
    <col min="5367" max="5370" width="15.7109375" style="33" customWidth="1"/>
    <col min="5371" max="5371" width="22.85546875" style="33" customWidth="1"/>
    <col min="5372" max="5372" width="20.7109375" style="33" customWidth="1"/>
    <col min="5373" max="5373" width="16.7109375" style="33" customWidth="1"/>
    <col min="5374" max="5613" width="10.7109375" style="33"/>
    <col min="5614" max="5618" width="15.7109375" style="33" customWidth="1"/>
    <col min="5619" max="5622" width="12.7109375" style="33" customWidth="1"/>
    <col min="5623" max="5626" width="15.7109375" style="33" customWidth="1"/>
    <col min="5627" max="5627" width="22.85546875" style="33" customWidth="1"/>
    <col min="5628" max="5628" width="20.7109375" style="33" customWidth="1"/>
    <col min="5629" max="5629" width="16.7109375" style="33" customWidth="1"/>
    <col min="5630" max="5869" width="10.7109375" style="33"/>
    <col min="5870" max="5874" width="15.7109375" style="33" customWidth="1"/>
    <col min="5875" max="5878" width="12.7109375" style="33" customWidth="1"/>
    <col min="5879" max="5882" width="15.7109375" style="33" customWidth="1"/>
    <col min="5883" max="5883" width="22.85546875" style="33" customWidth="1"/>
    <col min="5884" max="5884" width="20.7109375" style="33" customWidth="1"/>
    <col min="5885" max="5885" width="16.7109375" style="33" customWidth="1"/>
    <col min="5886" max="6125" width="10.7109375" style="33"/>
    <col min="6126" max="6130" width="15.7109375" style="33" customWidth="1"/>
    <col min="6131" max="6134" width="12.7109375" style="33" customWidth="1"/>
    <col min="6135" max="6138" width="15.7109375" style="33" customWidth="1"/>
    <col min="6139" max="6139" width="22.85546875" style="33" customWidth="1"/>
    <col min="6140" max="6140" width="20.7109375" style="33" customWidth="1"/>
    <col min="6141" max="6141" width="16.7109375" style="33" customWidth="1"/>
    <col min="6142" max="6381" width="10.7109375" style="33"/>
    <col min="6382" max="6386" width="15.7109375" style="33" customWidth="1"/>
    <col min="6387" max="6390" width="12.7109375" style="33" customWidth="1"/>
    <col min="6391" max="6394" width="15.7109375" style="33" customWidth="1"/>
    <col min="6395" max="6395" width="22.85546875" style="33" customWidth="1"/>
    <col min="6396" max="6396" width="20.7109375" style="33" customWidth="1"/>
    <col min="6397" max="6397" width="16.7109375" style="33" customWidth="1"/>
    <col min="6398" max="6637" width="10.7109375" style="33"/>
    <col min="6638" max="6642" width="15.7109375" style="33" customWidth="1"/>
    <col min="6643" max="6646" width="12.7109375" style="33" customWidth="1"/>
    <col min="6647" max="6650" width="15.7109375" style="33" customWidth="1"/>
    <col min="6651" max="6651" width="22.85546875" style="33" customWidth="1"/>
    <col min="6652" max="6652" width="20.7109375" style="33" customWidth="1"/>
    <col min="6653" max="6653" width="16.7109375" style="33" customWidth="1"/>
    <col min="6654" max="6893" width="10.7109375" style="33"/>
    <col min="6894" max="6898" width="15.7109375" style="33" customWidth="1"/>
    <col min="6899" max="6902" width="12.7109375" style="33" customWidth="1"/>
    <col min="6903" max="6906" width="15.7109375" style="33" customWidth="1"/>
    <col min="6907" max="6907" width="22.85546875" style="33" customWidth="1"/>
    <col min="6908" max="6908" width="20.7109375" style="33" customWidth="1"/>
    <col min="6909" max="6909" width="16.7109375" style="33" customWidth="1"/>
    <col min="6910" max="7149" width="10.7109375" style="33"/>
    <col min="7150" max="7154" width="15.7109375" style="33" customWidth="1"/>
    <col min="7155" max="7158" width="12.7109375" style="33" customWidth="1"/>
    <col min="7159" max="7162" width="15.7109375" style="33" customWidth="1"/>
    <col min="7163" max="7163" width="22.85546875" style="33" customWidth="1"/>
    <col min="7164" max="7164" width="20.7109375" style="33" customWidth="1"/>
    <col min="7165" max="7165" width="16.7109375" style="33" customWidth="1"/>
    <col min="7166" max="7405" width="10.7109375" style="33"/>
    <col min="7406" max="7410" width="15.7109375" style="33" customWidth="1"/>
    <col min="7411" max="7414" width="12.7109375" style="33" customWidth="1"/>
    <col min="7415" max="7418" width="15.7109375" style="33" customWidth="1"/>
    <col min="7419" max="7419" width="22.85546875" style="33" customWidth="1"/>
    <col min="7420" max="7420" width="20.7109375" style="33" customWidth="1"/>
    <col min="7421" max="7421" width="16.7109375" style="33" customWidth="1"/>
    <col min="7422" max="7661" width="10.7109375" style="33"/>
    <col min="7662" max="7666" width="15.7109375" style="33" customWidth="1"/>
    <col min="7667" max="7670" width="12.7109375" style="33" customWidth="1"/>
    <col min="7671" max="7674" width="15.7109375" style="33" customWidth="1"/>
    <col min="7675" max="7675" width="22.85546875" style="33" customWidth="1"/>
    <col min="7676" max="7676" width="20.7109375" style="33" customWidth="1"/>
    <col min="7677" max="7677" width="16.7109375" style="33" customWidth="1"/>
    <col min="7678" max="7917" width="10.7109375" style="33"/>
    <col min="7918" max="7922" width="15.7109375" style="33" customWidth="1"/>
    <col min="7923" max="7926" width="12.7109375" style="33" customWidth="1"/>
    <col min="7927" max="7930" width="15.7109375" style="33" customWidth="1"/>
    <col min="7931" max="7931" width="22.85546875" style="33" customWidth="1"/>
    <col min="7932" max="7932" width="20.7109375" style="33" customWidth="1"/>
    <col min="7933" max="7933" width="16.7109375" style="33" customWidth="1"/>
    <col min="7934" max="8173" width="10.7109375" style="33"/>
    <col min="8174" max="8178" width="15.7109375" style="33" customWidth="1"/>
    <col min="8179" max="8182" width="12.7109375" style="33" customWidth="1"/>
    <col min="8183" max="8186" width="15.7109375" style="33" customWidth="1"/>
    <col min="8187" max="8187" width="22.85546875" style="33" customWidth="1"/>
    <col min="8188" max="8188" width="20.7109375" style="33" customWidth="1"/>
    <col min="8189" max="8189" width="16.7109375" style="33" customWidth="1"/>
    <col min="8190" max="8429" width="10.7109375" style="33"/>
    <col min="8430" max="8434" width="15.7109375" style="33" customWidth="1"/>
    <col min="8435" max="8438" width="12.7109375" style="33" customWidth="1"/>
    <col min="8439" max="8442" width="15.7109375" style="33" customWidth="1"/>
    <col min="8443" max="8443" width="22.85546875" style="33" customWidth="1"/>
    <col min="8444" max="8444" width="20.7109375" style="33" customWidth="1"/>
    <col min="8445" max="8445" width="16.7109375" style="33" customWidth="1"/>
    <col min="8446" max="8685" width="10.7109375" style="33"/>
    <col min="8686" max="8690" width="15.7109375" style="33" customWidth="1"/>
    <col min="8691" max="8694" width="12.7109375" style="33" customWidth="1"/>
    <col min="8695" max="8698" width="15.7109375" style="33" customWidth="1"/>
    <col min="8699" max="8699" width="22.85546875" style="33" customWidth="1"/>
    <col min="8700" max="8700" width="20.7109375" style="33" customWidth="1"/>
    <col min="8701" max="8701" width="16.7109375" style="33" customWidth="1"/>
    <col min="8702" max="8941" width="10.7109375" style="33"/>
    <col min="8942" max="8946" width="15.7109375" style="33" customWidth="1"/>
    <col min="8947" max="8950" width="12.7109375" style="33" customWidth="1"/>
    <col min="8951" max="8954" width="15.7109375" style="33" customWidth="1"/>
    <col min="8955" max="8955" width="22.85546875" style="33" customWidth="1"/>
    <col min="8956" max="8956" width="20.7109375" style="33" customWidth="1"/>
    <col min="8957" max="8957" width="16.7109375" style="33" customWidth="1"/>
    <col min="8958" max="9197" width="10.7109375" style="33"/>
    <col min="9198" max="9202" width="15.7109375" style="33" customWidth="1"/>
    <col min="9203" max="9206" width="12.7109375" style="33" customWidth="1"/>
    <col min="9207" max="9210" width="15.7109375" style="33" customWidth="1"/>
    <col min="9211" max="9211" width="22.85546875" style="33" customWidth="1"/>
    <col min="9212" max="9212" width="20.7109375" style="33" customWidth="1"/>
    <col min="9213" max="9213" width="16.7109375" style="33" customWidth="1"/>
    <col min="9214" max="9453" width="10.7109375" style="33"/>
    <col min="9454" max="9458" width="15.7109375" style="33" customWidth="1"/>
    <col min="9459" max="9462" width="12.7109375" style="33" customWidth="1"/>
    <col min="9463" max="9466" width="15.7109375" style="33" customWidth="1"/>
    <col min="9467" max="9467" width="22.85546875" style="33" customWidth="1"/>
    <col min="9468" max="9468" width="20.7109375" style="33" customWidth="1"/>
    <col min="9469" max="9469" width="16.7109375" style="33" customWidth="1"/>
    <col min="9470" max="9709" width="10.7109375" style="33"/>
    <col min="9710" max="9714" width="15.7109375" style="33" customWidth="1"/>
    <col min="9715" max="9718" width="12.7109375" style="33" customWidth="1"/>
    <col min="9719" max="9722" width="15.7109375" style="33" customWidth="1"/>
    <col min="9723" max="9723" width="22.85546875" style="33" customWidth="1"/>
    <col min="9724" max="9724" width="20.7109375" style="33" customWidth="1"/>
    <col min="9725" max="9725" width="16.7109375" style="33" customWidth="1"/>
    <col min="9726" max="9965" width="10.7109375" style="33"/>
    <col min="9966" max="9970" width="15.7109375" style="33" customWidth="1"/>
    <col min="9971" max="9974" width="12.7109375" style="33" customWidth="1"/>
    <col min="9975" max="9978" width="15.7109375" style="33" customWidth="1"/>
    <col min="9979" max="9979" width="22.85546875" style="33" customWidth="1"/>
    <col min="9980" max="9980" width="20.7109375" style="33" customWidth="1"/>
    <col min="9981" max="9981" width="16.7109375" style="33" customWidth="1"/>
    <col min="9982" max="10221" width="10.7109375" style="33"/>
    <col min="10222" max="10226" width="15.7109375" style="33" customWidth="1"/>
    <col min="10227" max="10230" width="12.7109375" style="33" customWidth="1"/>
    <col min="10231" max="10234" width="15.7109375" style="33" customWidth="1"/>
    <col min="10235" max="10235" width="22.85546875" style="33" customWidth="1"/>
    <col min="10236" max="10236" width="20.7109375" style="33" customWidth="1"/>
    <col min="10237" max="10237" width="16.7109375" style="33" customWidth="1"/>
    <col min="10238" max="10477" width="10.7109375" style="33"/>
    <col min="10478" max="10482" width="15.7109375" style="33" customWidth="1"/>
    <col min="10483" max="10486" width="12.7109375" style="33" customWidth="1"/>
    <col min="10487" max="10490" width="15.7109375" style="33" customWidth="1"/>
    <col min="10491" max="10491" width="22.85546875" style="33" customWidth="1"/>
    <col min="10492" max="10492" width="20.7109375" style="33" customWidth="1"/>
    <col min="10493" max="10493" width="16.7109375" style="33" customWidth="1"/>
    <col min="10494" max="10733" width="10.7109375" style="33"/>
    <col min="10734" max="10738" width="15.7109375" style="33" customWidth="1"/>
    <col min="10739" max="10742" width="12.7109375" style="33" customWidth="1"/>
    <col min="10743" max="10746" width="15.7109375" style="33" customWidth="1"/>
    <col min="10747" max="10747" width="22.85546875" style="33" customWidth="1"/>
    <col min="10748" max="10748" width="20.7109375" style="33" customWidth="1"/>
    <col min="10749" max="10749" width="16.7109375" style="33" customWidth="1"/>
    <col min="10750" max="10989" width="10.7109375" style="33"/>
    <col min="10990" max="10994" width="15.7109375" style="33" customWidth="1"/>
    <col min="10995" max="10998" width="12.7109375" style="33" customWidth="1"/>
    <col min="10999" max="11002" width="15.7109375" style="33" customWidth="1"/>
    <col min="11003" max="11003" width="22.85546875" style="33" customWidth="1"/>
    <col min="11004" max="11004" width="20.7109375" style="33" customWidth="1"/>
    <col min="11005" max="11005" width="16.7109375" style="33" customWidth="1"/>
    <col min="11006" max="11245" width="10.7109375" style="33"/>
    <col min="11246" max="11250" width="15.7109375" style="33" customWidth="1"/>
    <col min="11251" max="11254" width="12.7109375" style="33" customWidth="1"/>
    <col min="11255" max="11258" width="15.7109375" style="33" customWidth="1"/>
    <col min="11259" max="11259" width="22.85546875" style="33" customWidth="1"/>
    <col min="11260" max="11260" width="20.7109375" style="33" customWidth="1"/>
    <col min="11261" max="11261" width="16.7109375" style="33" customWidth="1"/>
    <col min="11262" max="11501" width="10.7109375" style="33"/>
    <col min="11502" max="11506" width="15.7109375" style="33" customWidth="1"/>
    <col min="11507" max="11510" width="12.7109375" style="33" customWidth="1"/>
    <col min="11511" max="11514" width="15.7109375" style="33" customWidth="1"/>
    <col min="11515" max="11515" width="22.85546875" style="33" customWidth="1"/>
    <col min="11516" max="11516" width="20.7109375" style="33" customWidth="1"/>
    <col min="11517" max="11517" width="16.7109375" style="33" customWidth="1"/>
    <col min="11518" max="11757" width="10.7109375" style="33"/>
    <col min="11758" max="11762" width="15.7109375" style="33" customWidth="1"/>
    <col min="11763" max="11766" width="12.7109375" style="33" customWidth="1"/>
    <col min="11767" max="11770" width="15.7109375" style="33" customWidth="1"/>
    <col min="11771" max="11771" width="22.85546875" style="33" customWidth="1"/>
    <col min="11772" max="11772" width="20.7109375" style="33" customWidth="1"/>
    <col min="11773" max="11773" width="16.7109375" style="33" customWidth="1"/>
    <col min="11774" max="12013" width="10.7109375" style="33"/>
    <col min="12014" max="12018" width="15.7109375" style="33" customWidth="1"/>
    <col min="12019" max="12022" width="12.7109375" style="33" customWidth="1"/>
    <col min="12023" max="12026" width="15.7109375" style="33" customWidth="1"/>
    <col min="12027" max="12027" width="22.85546875" style="33" customWidth="1"/>
    <col min="12028" max="12028" width="20.7109375" style="33" customWidth="1"/>
    <col min="12029" max="12029" width="16.7109375" style="33" customWidth="1"/>
    <col min="12030" max="12269" width="10.7109375" style="33"/>
    <col min="12270" max="12274" width="15.7109375" style="33" customWidth="1"/>
    <col min="12275" max="12278" width="12.7109375" style="33" customWidth="1"/>
    <col min="12279" max="12282" width="15.7109375" style="33" customWidth="1"/>
    <col min="12283" max="12283" width="22.85546875" style="33" customWidth="1"/>
    <col min="12284" max="12284" width="20.7109375" style="33" customWidth="1"/>
    <col min="12285" max="12285" width="16.7109375" style="33" customWidth="1"/>
    <col min="12286" max="12525" width="10.7109375" style="33"/>
    <col min="12526" max="12530" width="15.7109375" style="33" customWidth="1"/>
    <col min="12531" max="12534" width="12.7109375" style="33" customWidth="1"/>
    <col min="12535" max="12538" width="15.7109375" style="33" customWidth="1"/>
    <col min="12539" max="12539" width="22.85546875" style="33" customWidth="1"/>
    <col min="12540" max="12540" width="20.7109375" style="33" customWidth="1"/>
    <col min="12541" max="12541" width="16.7109375" style="33" customWidth="1"/>
    <col min="12542" max="12781" width="10.7109375" style="33"/>
    <col min="12782" max="12786" width="15.7109375" style="33" customWidth="1"/>
    <col min="12787" max="12790" width="12.7109375" style="33" customWidth="1"/>
    <col min="12791" max="12794" width="15.7109375" style="33" customWidth="1"/>
    <col min="12795" max="12795" width="22.85546875" style="33" customWidth="1"/>
    <col min="12796" max="12796" width="20.7109375" style="33" customWidth="1"/>
    <col min="12797" max="12797" width="16.7109375" style="33" customWidth="1"/>
    <col min="12798" max="13037" width="10.7109375" style="33"/>
    <col min="13038" max="13042" width="15.7109375" style="33" customWidth="1"/>
    <col min="13043" max="13046" width="12.7109375" style="33" customWidth="1"/>
    <col min="13047" max="13050" width="15.7109375" style="33" customWidth="1"/>
    <col min="13051" max="13051" width="22.85546875" style="33" customWidth="1"/>
    <col min="13052" max="13052" width="20.7109375" style="33" customWidth="1"/>
    <col min="13053" max="13053" width="16.7109375" style="33" customWidth="1"/>
    <col min="13054" max="13293" width="10.7109375" style="33"/>
    <col min="13294" max="13298" width="15.7109375" style="33" customWidth="1"/>
    <col min="13299" max="13302" width="12.7109375" style="33" customWidth="1"/>
    <col min="13303" max="13306" width="15.7109375" style="33" customWidth="1"/>
    <col min="13307" max="13307" width="22.85546875" style="33" customWidth="1"/>
    <col min="13308" max="13308" width="20.7109375" style="33" customWidth="1"/>
    <col min="13309" max="13309" width="16.7109375" style="33" customWidth="1"/>
    <col min="13310" max="13549" width="10.7109375" style="33"/>
    <col min="13550" max="13554" width="15.7109375" style="33" customWidth="1"/>
    <col min="13555" max="13558" width="12.7109375" style="33" customWidth="1"/>
    <col min="13559" max="13562" width="15.7109375" style="33" customWidth="1"/>
    <col min="13563" max="13563" width="22.85546875" style="33" customWidth="1"/>
    <col min="13564" max="13564" width="20.7109375" style="33" customWidth="1"/>
    <col min="13565" max="13565" width="16.7109375" style="33" customWidth="1"/>
    <col min="13566" max="13805" width="10.7109375" style="33"/>
    <col min="13806" max="13810" width="15.7109375" style="33" customWidth="1"/>
    <col min="13811" max="13814" width="12.7109375" style="33" customWidth="1"/>
    <col min="13815" max="13818" width="15.7109375" style="33" customWidth="1"/>
    <col min="13819" max="13819" width="22.85546875" style="33" customWidth="1"/>
    <col min="13820" max="13820" width="20.7109375" style="33" customWidth="1"/>
    <col min="13821" max="13821" width="16.7109375" style="33" customWidth="1"/>
    <col min="13822" max="14061" width="10.7109375" style="33"/>
    <col min="14062" max="14066" width="15.7109375" style="33" customWidth="1"/>
    <col min="14067" max="14070" width="12.7109375" style="33" customWidth="1"/>
    <col min="14071" max="14074" width="15.7109375" style="33" customWidth="1"/>
    <col min="14075" max="14075" width="22.85546875" style="33" customWidth="1"/>
    <col min="14076" max="14076" width="20.7109375" style="33" customWidth="1"/>
    <col min="14077" max="14077" width="16.7109375" style="33" customWidth="1"/>
    <col min="14078" max="14317" width="10.7109375" style="33"/>
    <col min="14318" max="14322" width="15.7109375" style="33" customWidth="1"/>
    <col min="14323" max="14326" width="12.7109375" style="33" customWidth="1"/>
    <col min="14327" max="14330" width="15.7109375" style="33" customWidth="1"/>
    <col min="14331" max="14331" width="22.85546875" style="33" customWidth="1"/>
    <col min="14332" max="14332" width="20.7109375" style="33" customWidth="1"/>
    <col min="14333" max="14333" width="16.7109375" style="33" customWidth="1"/>
    <col min="14334" max="14573" width="10.7109375" style="33"/>
    <col min="14574" max="14578" width="15.7109375" style="33" customWidth="1"/>
    <col min="14579" max="14582" width="12.7109375" style="33" customWidth="1"/>
    <col min="14583" max="14586" width="15.7109375" style="33" customWidth="1"/>
    <col min="14587" max="14587" width="22.85546875" style="33" customWidth="1"/>
    <col min="14588" max="14588" width="20.7109375" style="33" customWidth="1"/>
    <col min="14589" max="14589" width="16.7109375" style="33" customWidth="1"/>
    <col min="14590" max="14829" width="10.7109375" style="33"/>
    <col min="14830" max="14834" width="15.7109375" style="33" customWidth="1"/>
    <col min="14835" max="14838" width="12.7109375" style="33" customWidth="1"/>
    <col min="14839" max="14842" width="15.7109375" style="33" customWidth="1"/>
    <col min="14843" max="14843" width="22.85546875" style="33" customWidth="1"/>
    <col min="14844" max="14844" width="20.7109375" style="33" customWidth="1"/>
    <col min="14845" max="14845" width="16.7109375" style="33" customWidth="1"/>
    <col min="14846" max="15085" width="10.7109375" style="33"/>
    <col min="15086" max="15090" width="15.7109375" style="33" customWidth="1"/>
    <col min="15091" max="15094" width="12.7109375" style="33" customWidth="1"/>
    <col min="15095" max="15098" width="15.7109375" style="33" customWidth="1"/>
    <col min="15099" max="15099" width="22.85546875" style="33" customWidth="1"/>
    <col min="15100" max="15100" width="20.7109375" style="33" customWidth="1"/>
    <col min="15101" max="15101" width="16.7109375" style="33" customWidth="1"/>
    <col min="15102" max="15341" width="10.7109375" style="33"/>
    <col min="15342" max="15346" width="15.7109375" style="33" customWidth="1"/>
    <col min="15347" max="15350" width="12.7109375" style="33" customWidth="1"/>
    <col min="15351" max="15354" width="15.7109375" style="33" customWidth="1"/>
    <col min="15355" max="15355" width="22.85546875" style="33" customWidth="1"/>
    <col min="15356" max="15356" width="20.7109375" style="33" customWidth="1"/>
    <col min="15357" max="15357" width="16.7109375" style="33" customWidth="1"/>
    <col min="15358" max="15597" width="10.7109375" style="33"/>
    <col min="15598" max="15602" width="15.7109375" style="33" customWidth="1"/>
    <col min="15603" max="15606" width="12.7109375" style="33" customWidth="1"/>
    <col min="15607" max="15610" width="15.7109375" style="33" customWidth="1"/>
    <col min="15611" max="15611" width="22.85546875" style="33" customWidth="1"/>
    <col min="15612" max="15612" width="20.7109375" style="33" customWidth="1"/>
    <col min="15613" max="15613" width="16.7109375" style="33" customWidth="1"/>
    <col min="15614" max="15853" width="10.7109375" style="33"/>
    <col min="15854" max="15858" width="15.7109375" style="33" customWidth="1"/>
    <col min="15859" max="15862" width="12.7109375" style="33" customWidth="1"/>
    <col min="15863" max="15866" width="15.7109375" style="33" customWidth="1"/>
    <col min="15867" max="15867" width="22.85546875" style="33" customWidth="1"/>
    <col min="15868" max="15868" width="20.7109375" style="33" customWidth="1"/>
    <col min="15869" max="15869" width="16.7109375" style="33" customWidth="1"/>
    <col min="15870" max="16109" width="10.7109375" style="33"/>
    <col min="16110" max="16114" width="15.7109375" style="33" customWidth="1"/>
    <col min="16115" max="16118" width="12.7109375" style="33" customWidth="1"/>
    <col min="16119" max="16122" width="15.7109375" style="33" customWidth="1"/>
    <col min="16123" max="16123" width="22.85546875" style="33" customWidth="1"/>
    <col min="16124" max="16124" width="20.7109375" style="33" customWidth="1"/>
    <col min="16125" max="16125" width="16.7109375" style="33" customWidth="1"/>
    <col min="16126" max="16384" width="10.7109375" style="33"/>
  </cols>
  <sheetData>
    <row r="1" spans="1:21" ht="3" customHeight="1" x14ac:dyDescent="0.25"/>
    <row r="2" spans="1:21" ht="15" customHeight="1" x14ac:dyDescent="0.25">
      <c r="S2" s="102" t="s">
        <v>67</v>
      </c>
      <c r="T2" s="101"/>
      <c r="U2" s="101"/>
    </row>
    <row r="3" spans="1:21" s="9" customFormat="1" ht="18.75" customHeight="1" x14ac:dyDescent="0.25">
      <c r="A3" s="15"/>
      <c r="S3" s="102" t="s">
        <v>10</v>
      </c>
      <c r="T3" s="101"/>
      <c r="U3" s="101"/>
    </row>
    <row r="4" spans="1:21" s="9" customFormat="1" ht="18.75" customHeight="1" x14ac:dyDescent="0.25">
      <c r="A4" s="15"/>
      <c r="S4" s="102" t="s">
        <v>514</v>
      </c>
      <c r="T4" s="101"/>
      <c r="U4" s="101"/>
    </row>
    <row r="5" spans="1:21" s="9" customFormat="1" ht="18.75" customHeight="1" x14ac:dyDescent="0.3">
      <c r="A5" s="15"/>
      <c r="T5" s="13"/>
    </row>
    <row r="6" spans="1:21" s="9" customFormat="1" x14ac:dyDescent="0.2">
      <c r="A6" s="243" t="str">
        <f>'1. паспорт местоположение'!A5:C5</f>
        <v>Год раскрытия информации: 2025 год</v>
      </c>
      <c r="B6" s="243"/>
      <c r="C6" s="243"/>
      <c r="D6" s="243"/>
      <c r="E6" s="243"/>
      <c r="F6" s="243"/>
      <c r="G6" s="243"/>
      <c r="H6" s="243"/>
      <c r="I6" s="243"/>
      <c r="J6" s="243"/>
      <c r="K6" s="243"/>
      <c r="L6" s="243"/>
      <c r="M6" s="243"/>
      <c r="N6" s="243"/>
      <c r="O6" s="243"/>
      <c r="P6" s="243"/>
      <c r="Q6" s="243"/>
      <c r="R6" s="243"/>
      <c r="S6" s="243"/>
      <c r="T6" s="243"/>
    </row>
    <row r="7" spans="1:21" s="9" customFormat="1" x14ac:dyDescent="0.2">
      <c r="A7" s="14"/>
    </row>
    <row r="8" spans="1:21" s="9" customFormat="1" ht="18.75" x14ac:dyDescent="0.2">
      <c r="A8" s="247" t="s">
        <v>9</v>
      </c>
      <c r="B8" s="247"/>
      <c r="C8" s="247"/>
      <c r="D8" s="247"/>
      <c r="E8" s="247"/>
      <c r="F8" s="247"/>
      <c r="G8" s="247"/>
      <c r="H8" s="247"/>
      <c r="I8" s="247"/>
      <c r="J8" s="247"/>
      <c r="K8" s="247"/>
      <c r="L8" s="247"/>
      <c r="M8" s="247"/>
      <c r="N8" s="247"/>
      <c r="O8" s="247"/>
      <c r="P8" s="247"/>
      <c r="Q8" s="247"/>
      <c r="R8" s="247"/>
      <c r="S8" s="247"/>
      <c r="T8" s="247"/>
    </row>
    <row r="9" spans="1:21" s="9" customFormat="1" ht="18.75" x14ac:dyDescent="0.2">
      <c r="A9" s="247"/>
      <c r="B9" s="247"/>
      <c r="C9" s="247"/>
      <c r="D9" s="247"/>
      <c r="E9" s="247"/>
      <c r="F9" s="247"/>
      <c r="G9" s="247"/>
      <c r="H9" s="247"/>
      <c r="I9" s="247"/>
      <c r="J9" s="247"/>
      <c r="K9" s="247"/>
      <c r="L9" s="247"/>
      <c r="M9" s="247"/>
      <c r="N9" s="247"/>
      <c r="O9" s="247"/>
      <c r="P9" s="247"/>
      <c r="Q9" s="247"/>
      <c r="R9" s="247"/>
      <c r="S9" s="247"/>
      <c r="T9" s="247"/>
    </row>
    <row r="10" spans="1:21" s="9" customFormat="1" ht="18.75" customHeight="1" x14ac:dyDescent="0.2">
      <c r="A10" s="253" t="str">
        <f>'1. паспорт местоположение'!A9:C9</f>
        <v xml:space="preserve"> ГУП СК  "Ставэлектросеть"</v>
      </c>
      <c r="B10" s="253"/>
      <c r="C10" s="253"/>
      <c r="D10" s="253"/>
      <c r="E10" s="253"/>
      <c r="F10" s="253"/>
      <c r="G10" s="253"/>
      <c r="H10" s="253"/>
      <c r="I10" s="253"/>
      <c r="J10" s="253"/>
      <c r="K10" s="253"/>
      <c r="L10" s="253"/>
      <c r="M10" s="253"/>
      <c r="N10" s="253"/>
      <c r="O10" s="253"/>
      <c r="P10" s="253"/>
      <c r="Q10" s="253"/>
      <c r="R10" s="253"/>
      <c r="S10" s="253"/>
      <c r="T10" s="253"/>
    </row>
    <row r="11" spans="1:21" s="9" customFormat="1" ht="18.75" customHeight="1" x14ac:dyDescent="0.2">
      <c r="A11" s="244" t="s">
        <v>8</v>
      </c>
      <c r="B11" s="244"/>
      <c r="C11" s="244"/>
      <c r="D11" s="244"/>
      <c r="E11" s="244"/>
      <c r="F11" s="244"/>
      <c r="G11" s="244"/>
      <c r="H11" s="244"/>
      <c r="I11" s="244"/>
      <c r="J11" s="244"/>
      <c r="K11" s="244"/>
      <c r="L11" s="244"/>
      <c r="M11" s="244"/>
      <c r="N11" s="244"/>
      <c r="O11" s="244"/>
      <c r="P11" s="244"/>
      <c r="Q11" s="244"/>
      <c r="R11" s="244"/>
      <c r="S11" s="244"/>
      <c r="T11" s="244"/>
    </row>
    <row r="12" spans="1:21" s="9"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1" s="9" customFormat="1" ht="18.75" customHeight="1" x14ac:dyDescent="0.2">
      <c r="A13" s="256" t="str">
        <f>'1. паспорт местоположение'!A12:C12</f>
        <v>P_CTP30033</v>
      </c>
      <c r="B13" s="256"/>
      <c r="C13" s="256"/>
      <c r="D13" s="256"/>
      <c r="E13" s="256"/>
      <c r="F13" s="256"/>
      <c r="G13" s="256"/>
      <c r="H13" s="256"/>
      <c r="I13" s="256"/>
      <c r="J13" s="256"/>
      <c r="K13" s="256"/>
      <c r="L13" s="256"/>
      <c r="M13" s="256"/>
      <c r="N13" s="256"/>
      <c r="O13" s="256"/>
      <c r="P13" s="256"/>
      <c r="Q13" s="256"/>
      <c r="R13" s="256"/>
      <c r="S13" s="256"/>
      <c r="T13" s="256"/>
    </row>
    <row r="14" spans="1:21" s="9" customFormat="1" ht="18.75" customHeight="1" x14ac:dyDescent="0.2">
      <c r="A14" s="244" t="s">
        <v>7</v>
      </c>
      <c r="B14" s="244"/>
      <c r="C14" s="244"/>
      <c r="D14" s="244"/>
      <c r="E14" s="244"/>
      <c r="F14" s="244"/>
      <c r="G14" s="244"/>
      <c r="H14" s="244"/>
      <c r="I14" s="244"/>
      <c r="J14" s="244"/>
      <c r="K14" s="244"/>
      <c r="L14" s="244"/>
      <c r="M14" s="244"/>
      <c r="N14" s="244"/>
      <c r="O14" s="244"/>
      <c r="P14" s="244"/>
      <c r="Q14" s="244"/>
      <c r="R14" s="244"/>
      <c r="S14" s="244"/>
      <c r="T14" s="244"/>
    </row>
    <row r="15" spans="1:21" s="9"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1" s="3" customFormat="1" x14ac:dyDescent="0.2">
      <c r="A16" s="253" t="str">
        <f>'1. паспорт местоположение'!A15:C15</f>
        <v>Строительство КТП-Т-ВВ-10/0,4 кВ 400 кВА (ТУ№48/2024/МВ/АЛ от 11.10.2024 г., заявитель ИП Фролов С.Ю.)</v>
      </c>
      <c r="B16" s="253"/>
      <c r="C16" s="253"/>
      <c r="D16" s="253"/>
      <c r="E16" s="253"/>
      <c r="F16" s="253"/>
      <c r="G16" s="253"/>
      <c r="H16" s="253"/>
      <c r="I16" s="253"/>
      <c r="J16" s="253"/>
      <c r="K16" s="253"/>
      <c r="L16" s="253"/>
      <c r="M16" s="253"/>
      <c r="N16" s="253"/>
      <c r="O16" s="253"/>
      <c r="P16" s="253"/>
      <c r="Q16" s="253"/>
      <c r="R16" s="253"/>
      <c r="S16" s="253"/>
      <c r="T16" s="253"/>
    </row>
    <row r="17" spans="1:113" s="3" customFormat="1" ht="15" customHeight="1" x14ac:dyDescent="0.2">
      <c r="A17" s="244" t="s">
        <v>6</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3" customFormat="1" ht="15" customHeight="1" x14ac:dyDescent="0.2">
      <c r="A19" s="246" t="s">
        <v>427</v>
      </c>
      <c r="B19" s="246"/>
      <c r="C19" s="246"/>
      <c r="D19" s="246"/>
      <c r="E19" s="246"/>
      <c r="F19" s="246"/>
      <c r="G19" s="246"/>
      <c r="H19" s="246"/>
      <c r="I19" s="246"/>
      <c r="J19" s="246"/>
      <c r="K19" s="246"/>
      <c r="L19" s="246"/>
      <c r="M19" s="246"/>
      <c r="N19" s="246"/>
      <c r="O19" s="246"/>
      <c r="P19" s="246"/>
      <c r="Q19" s="246"/>
      <c r="R19" s="246"/>
      <c r="S19" s="246"/>
      <c r="T19" s="246"/>
    </row>
    <row r="20" spans="1:113" s="34"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x14ac:dyDescent="0.25">
      <c r="A21" s="265" t="s">
        <v>5</v>
      </c>
      <c r="B21" s="268" t="s">
        <v>227</v>
      </c>
      <c r="C21" s="269"/>
      <c r="D21" s="272" t="s">
        <v>128</v>
      </c>
      <c r="E21" s="268" t="s">
        <v>455</v>
      </c>
      <c r="F21" s="269"/>
      <c r="G21" s="268" t="s">
        <v>252</v>
      </c>
      <c r="H21" s="269"/>
      <c r="I21" s="268" t="s">
        <v>127</v>
      </c>
      <c r="J21" s="269"/>
      <c r="K21" s="272" t="s">
        <v>126</v>
      </c>
      <c r="L21" s="268" t="s">
        <v>125</v>
      </c>
      <c r="M21" s="269"/>
      <c r="N21" s="268" t="s">
        <v>451</v>
      </c>
      <c r="O21" s="269"/>
      <c r="P21" s="272" t="s">
        <v>124</v>
      </c>
      <c r="Q21" s="261" t="s">
        <v>123</v>
      </c>
      <c r="R21" s="262"/>
      <c r="S21" s="261" t="s">
        <v>122</v>
      </c>
      <c r="T21" s="263"/>
    </row>
    <row r="22" spans="1:113" ht="204.75" customHeight="1" x14ac:dyDescent="0.25">
      <c r="A22" s="266"/>
      <c r="B22" s="270"/>
      <c r="C22" s="271"/>
      <c r="D22" s="275"/>
      <c r="E22" s="270"/>
      <c r="F22" s="271"/>
      <c r="G22" s="270"/>
      <c r="H22" s="271"/>
      <c r="I22" s="270"/>
      <c r="J22" s="271"/>
      <c r="K22" s="273"/>
      <c r="L22" s="270"/>
      <c r="M22" s="271"/>
      <c r="N22" s="270"/>
      <c r="O22" s="271"/>
      <c r="P22" s="273"/>
      <c r="Q22" s="46" t="s">
        <v>121</v>
      </c>
      <c r="R22" s="46" t="s">
        <v>426</v>
      </c>
      <c r="S22" s="46" t="s">
        <v>120</v>
      </c>
      <c r="T22" s="46" t="s">
        <v>119</v>
      </c>
    </row>
    <row r="23" spans="1:113" ht="51.75" customHeight="1" x14ac:dyDescent="0.25">
      <c r="A23" s="267"/>
      <c r="B23" s="46" t="s">
        <v>117</v>
      </c>
      <c r="C23" s="46" t="s">
        <v>118</v>
      </c>
      <c r="D23" s="273"/>
      <c r="E23" s="46" t="s">
        <v>117</v>
      </c>
      <c r="F23" s="46" t="s">
        <v>118</v>
      </c>
      <c r="G23" s="46" t="s">
        <v>117</v>
      </c>
      <c r="H23" s="46" t="s">
        <v>118</v>
      </c>
      <c r="I23" s="46" t="s">
        <v>117</v>
      </c>
      <c r="J23" s="46" t="s">
        <v>118</v>
      </c>
      <c r="K23" s="46" t="s">
        <v>117</v>
      </c>
      <c r="L23" s="46" t="s">
        <v>117</v>
      </c>
      <c r="M23" s="46" t="s">
        <v>118</v>
      </c>
      <c r="N23" s="46" t="s">
        <v>117</v>
      </c>
      <c r="O23" s="46" t="s">
        <v>118</v>
      </c>
      <c r="P23" s="47" t="s">
        <v>117</v>
      </c>
      <c r="Q23" s="46" t="s">
        <v>117</v>
      </c>
      <c r="R23" s="46" t="s">
        <v>117</v>
      </c>
      <c r="S23" s="46" t="s">
        <v>117</v>
      </c>
      <c r="T23" s="46" t="s">
        <v>117</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34" customFormat="1" ht="24" customHeight="1" x14ac:dyDescent="0.25">
      <c r="A25" s="42"/>
      <c r="B25" s="276" t="s">
        <v>592</v>
      </c>
      <c r="C25" s="277"/>
      <c r="D25" s="278"/>
      <c r="E25" s="40"/>
      <c r="F25" s="40"/>
      <c r="G25" s="40"/>
      <c r="H25" s="40"/>
      <c r="I25" s="40"/>
      <c r="J25" s="39" t="s">
        <v>562</v>
      </c>
      <c r="K25" s="39" t="s">
        <v>593</v>
      </c>
      <c r="L25" s="39"/>
      <c r="M25" s="41">
        <v>10</v>
      </c>
      <c r="N25" s="41"/>
      <c r="O25" s="41">
        <v>2.5000000000000001E-2</v>
      </c>
      <c r="P25" s="39"/>
      <c r="Q25" s="72"/>
      <c r="R25" s="40"/>
      <c r="S25" s="72"/>
      <c r="T25" s="40"/>
    </row>
    <row r="26" spans="1:113" ht="3" customHeight="1" x14ac:dyDescent="0.25"/>
    <row r="27" spans="1:113" s="37" customFormat="1" ht="12.75" x14ac:dyDescent="0.2">
      <c r="B27" s="38"/>
      <c r="C27" s="38"/>
      <c r="K27" s="38"/>
    </row>
    <row r="28" spans="1:113" s="37" customFormat="1" hidden="1" x14ac:dyDescent="0.25">
      <c r="B28" s="33" t="s">
        <v>116</v>
      </c>
      <c r="C28" s="33"/>
      <c r="D28" s="33"/>
      <c r="E28" s="33"/>
      <c r="F28" s="33"/>
      <c r="G28" s="33"/>
      <c r="H28" s="33"/>
      <c r="I28" s="33"/>
      <c r="J28" s="33"/>
      <c r="K28" s="33"/>
      <c r="L28" s="33"/>
      <c r="M28" s="33"/>
      <c r="N28" s="33"/>
      <c r="O28" s="33"/>
      <c r="P28" s="33"/>
      <c r="Q28" s="33"/>
      <c r="R28" s="33"/>
    </row>
    <row r="29" spans="1:113" hidden="1" x14ac:dyDescent="0.25">
      <c r="B29" s="274" t="s">
        <v>460</v>
      </c>
      <c r="C29" s="274"/>
      <c r="D29" s="274"/>
      <c r="E29" s="274"/>
      <c r="F29" s="274"/>
      <c r="G29" s="274"/>
      <c r="H29" s="274"/>
      <c r="I29" s="274"/>
      <c r="J29" s="274"/>
      <c r="K29" s="274"/>
      <c r="L29" s="274"/>
      <c r="M29" s="274"/>
      <c r="N29" s="274"/>
      <c r="O29" s="274"/>
      <c r="P29" s="274"/>
      <c r="Q29" s="274"/>
      <c r="R29" s="274"/>
    </row>
    <row r="30" spans="1:113" hidden="1" x14ac:dyDescent="0.25"/>
    <row r="31" spans="1:113" hidden="1" x14ac:dyDescent="0.25">
      <c r="B31" s="35" t="s">
        <v>425</v>
      </c>
      <c r="C31" s="35"/>
      <c r="D31" s="35"/>
      <c r="E31" s="35"/>
      <c r="H31" s="35"/>
      <c r="I31" s="35"/>
      <c r="J31" s="35"/>
      <c r="K31" s="35"/>
      <c r="L31" s="35"/>
      <c r="M31" s="35"/>
      <c r="N31" s="35"/>
      <c r="O31" s="35"/>
      <c r="P31" s="35"/>
      <c r="Q31" s="35"/>
      <c r="R31" s="35"/>
      <c r="S31" s="36"/>
      <c r="T31" s="36"/>
      <c r="U31" s="36"/>
      <c r="V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row>
    <row r="32" spans="1:113" hidden="1" x14ac:dyDescent="0.25">
      <c r="B32" s="35" t="s">
        <v>115</v>
      </c>
      <c r="C32" s="35"/>
      <c r="D32" s="35"/>
      <c r="E32" s="35"/>
      <c r="H32" s="35"/>
      <c r="I32" s="35"/>
      <c r="J32" s="35"/>
      <c r="K32" s="35"/>
      <c r="L32" s="35"/>
      <c r="M32" s="35"/>
      <c r="N32" s="35"/>
      <c r="O32" s="35"/>
      <c r="P32" s="35"/>
      <c r="Q32" s="35"/>
      <c r="R32" s="35"/>
    </row>
    <row r="33" spans="2:113" hidden="1" x14ac:dyDescent="0.25">
      <c r="B33" s="35" t="s">
        <v>114</v>
      </c>
      <c r="C33" s="35"/>
      <c r="D33" s="35"/>
      <c r="E33" s="35"/>
      <c r="H33" s="35"/>
      <c r="I33" s="35"/>
      <c r="J33" s="35"/>
      <c r="K33" s="35"/>
      <c r="L33" s="35"/>
      <c r="M33" s="35"/>
      <c r="N33" s="35"/>
      <c r="O33" s="35"/>
      <c r="P33" s="35"/>
      <c r="Q33" s="35"/>
      <c r="R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row>
    <row r="34" spans="2:113" hidden="1" x14ac:dyDescent="0.25">
      <c r="B34" s="35" t="s">
        <v>113</v>
      </c>
      <c r="C34" s="35"/>
      <c r="D34" s="35"/>
      <c r="E34" s="35"/>
      <c r="H34" s="35"/>
      <c r="I34" s="35"/>
      <c r="J34" s="35"/>
      <c r="K34" s="35"/>
      <c r="L34" s="35"/>
      <c r="M34" s="35"/>
      <c r="N34" s="35"/>
      <c r="O34" s="35"/>
      <c r="P34" s="35"/>
      <c r="Q34" s="35"/>
      <c r="R34" s="35"/>
      <c r="S34" s="35"/>
      <c r="T34" s="35"/>
      <c r="U34" s="35"/>
      <c r="V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row>
    <row r="35" spans="2:113" hidden="1" x14ac:dyDescent="0.25">
      <c r="B35" s="35" t="s">
        <v>112</v>
      </c>
      <c r="C35" s="35"/>
      <c r="D35" s="35"/>
      <c r="E35" s="35"/>
      <c r="H35" s="35"/>
      <c r="I35" s="35"/>
      <c r="J35" s="35"/>
      <c r="K35" s="35"/>
      <c r="L35" s="35"/>
      <c r="M35" s="35"/>
      <c r="N35" s="35"/>
      <c r="O35" s="35"/>
      <c r="P35" s="35"/>
      <c r="Q35" s="35"/>
      <c r="R35" s="35"/>
      <c r="S35" s="35"/>
      <c r="T35" s="35"/>
      <c r="U35" s="35"/>
      <c r="V35" s="35"/>
      <c r="AN35" s="35"/>
      <c r="AO35" s="35"/>
      <c r="AP35" s="35"/>
      <c r="AQ35" s="35"/>
      <c r="AR35" s="35"/>
      <c r="AS35" s="35"/>
      <c r="AT35" s="35"/>
      <c r="AU35" s="35"/>
      <c r="AV35" s="35"/>
      <c r="AW35" s="35"/>
      <c r="AX35" s="35"/>
      <c r="AY35" s="35"/>
      <c r="AZ35" s="35"/>
      <c r="BA35" s="35"/>
      <c r="BB35" s="35"/>
      <c r="BC35" s="35"/>
      <c r="BD35" s="35"/>
      <c r="BE35" s="35"/>
      <c r="BF35" s="35"/>
      <c r="BG35" s="35"/>
      <c r="BH35" s="35"/>
      <c r="BI35" s="35"/>
      <c r="BJ35" s="35"/>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34"/>
      <c r="CX35" s="34"/>
      <c r="CY35" s="34"/>
      <c r="CZ35" s="34"/>
      <c r="DA35" s="34"/>
      <c r="DB35" s="34"/>
      <c r="DC35" s="34"/>
      <c r="DD35" s="34"/>
      <c r="DE35" s="34"/>
      <c r="DF35" s="34"/>
      <c r="DG35" s="34"/>
      <c r="DH35" s="34"/>
      <c r="DI35" s="34"/>
    </row>
    <row r="36" spans="2:113" hidden="1" x14ac:dyDescent="0.25">
      <c r="B36" s="35" t="s">
        <v>111</v>
      </c>
      <c r="C36" s="35"/>
      <c r="D36" s="35"/>
      <c r="E36" s="35"/>
      <c r="H36" s="35"/>
      <c r="I36" s="35"/>
      <c r="J36" s="35"/>
      <c r="K36" s="35"/>
      <c r="L36" s="35"/>
      <c r="M36" s="35"/>
      <c r="N36" s="35"/>
      <c r="O36" s="35"/>
      <c r="P36" s="35"/>
      <c r="Q36" s="35"/>
      <c r="R36" s="35"/>
      <c r="S36" s="35"/>
      <c r="T36" s="35"/>
      <c r="U36" s="35"/>
      <c r="V36" s="35"/>
      <c r="AN36" s="35"/>
      <c r="AO36" s="35"/>
      <c r="AP36" s="35"/>
      <c r="AQ36" s="35"/>
      <c r="AR36" s="35"/>
      <c r="AS36" s="35"/>
      <c r="AT36" s="35"/>
      <c r="AU36" s="35"/>
      <c r="AV36" s="35"/>
      <c r="AW36" s="35"/>
      <c r="AX36" s="35"/>
      <c r="AY36" s="35"/>
      <c r="AZ36" s="35"/>
      <c r="BA36" s="35"/>
      <c r="BB36" s="35"/>
      <c r="BC36" s="35"/>
      <c r="BD36" s="35"/>
      <c r="BE36" s="35"/>
      <c r="BF36" s="35"/>
      <c r="BG36" s="35"/>
      <c r="BH36" s="35"/>
      <c r="BI36" s="35"/>
      <c r="BJ36" s="35"/>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c r="CX36" s="34"/>
      <c r="CY36" s="34"/>
      <c r="CZ36" s="34"/>
      <c r="DA36" s="34"/>
      <c r="DB36" s="34"/>
      <c r="DC36" s="34"/>
      <c r="DD36" s="34"/>
      <c r="DE36" s="34"/>
      <c r="DF36" s="34"/>
      <c r="DG36" s="34"/>
      <c r="DH36" s="34"/>
      <c r="DI36" s="34"/>
    </row>
    <row r="37" spans="2:113" hidden="1" x14ac:dyDescent="0.25">
      <c r="B37" s="35" t="s">
        <v>110</v>
      </c>
      <c r="C37" s="35"/>
      <c r="D37" s="35"/>
      <c r="E37" s="35"/>
      <c r="H37" s="35"/>
      <c r="I37" s="35"/>
      <c r="J37" s="35"/>
      <c r="K37" s="35"/>
      <c r="L37" s="35"/>
      <c r="M37" s="35"/>
      <c r="N37" s="35"/>
      <c r="O37" s="35"/>
      <c r="P37" s="35"/>
      <c r="Q37" s="35"/>
      <c r="R37" s="35"/>
      <c r="S37" s="35"/>
      <c r="T37" s="35"/>
      <c r="U37" s="35"/>
      <c r="V37" s="35"/>
      <c r="AN37" s="35"/>
      <c r="AO37" s="35"/>
      <c r="AP37" s="35"/>
      <c r="AQ37" s="35"/>
      <c r="AR37" s="35"/>
      <c r="AS37" s="35"/>
      <c r="AT37" s="35"/>
      <c r="AU37" s="35"/>
      <c r="AV37" s="35"/>
      <c r="AW37" s="35"/>
      <c r="AX37" s="35"/>
      <c r="AY37" s="35"/>
      <c r="AZ37" s="35"/>
      <c r="BA37" s="35"/>
      <c r="BB37" s="35"/>
      <c r="BC37" s="35"/>
      <c r="BD37" s="35"/>
      <c r="BE37" s="35"/>
      <c r="BF37" s="35"/>
      <c r="BG37" s="35"/>
      <c r="BH37" s="35"/>
      <c r="BI37" s="35"/>
      <c r="BJ37" s="35"/>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row>
    <row r="38" spans="2:113" hidden="1" x14ac:dyDescent="0.25">
      <c r="B38" s="35" t="s">
        <v>109</v>
      </c>
      <c r="C38" s="35"/>
      <c r="D38" s="35"/>
      <c r="E38" s="35"/>
      <c r="H38" s="35"/>
      <c r="I38" s="35"/>
      <c r="J38" s="35"/>
      <c r="K38" s="35"/>
      <c r="L38" s="35"/>
      <c r="M38" s="35"/>
      <c r="N38" s="35"/>
      <c r="O38" s="35"/>
      <c r="P38" s="35"/>
      <c r="Q38" s="35"/>
      <c r="R38" s="35"/>
      <c r="S38" s="35"/>
      <c r="T38" s="35"/>
      <c r="U38" s="35"/>
      <c r="V38" s="35"/>
      <c r="AN38" s="35"/>
      <c r="AO38" s="35"/>
      <c r="AP38" s="35"/>
      <c r="AQ38" s="35"/>
      <c r="AR38" s="35"/>
      <c r="AS38" s="35"/>
      <c r="AT38" s="35"/>
      <c r="AU38" s="35"/>
      <c r="AV38" s="35"/>
      <c r="AW38" s="35"/>
      <c r="AX38" s="35"/>
      <c r="AY38" s="35"/>
      <c r="AZ38" s="35"/>
      <c r="BA38" s="35"/>
      <c r="BB38" s="35"/>
      <c r="BC38" s="35"/>
      <c r="BD38" s="35"/>
      <c r="BE38" s="35"/>
      <c r="BF38" s="35"/>
      <c r="BG38" s="35"/>
      <c r="BH38" s="35"/>
      <c r="BI38" s="35"/>
      <c r="BJ38" s="35"/>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4"/>
    </row>
    <row r="39" spans="2:113" hidden="1" x14ac:dyDescent="0.25">
      <c r="B39" s="35" t="s">
        <v>108</v>
      </c>
      <c r="C39" s="35"/>
      <c r="D39" s="35"/>
      <c r="E39" s="35"/>
      <c r="H39" s="35"/>
      <c r="I39" s="35"/>
      <c r="J39" s="35"/>
      <c r="K39" s="35"/>
      <c r="L39" s="35"/>
      <c r="M39" s="35"/>
      <c r="N39" s="35"/>
      <c r="O39" s="35"/>
      <c r="P39" s="35"/>
      <c r="Q39" s="35"/>
      <c r="R39" s="35"/>
      <c r="S39" s="35"/>
      <c r="T39" s="35"/>
      <c r="U39" s="35"/>
      <c r="V39" s="35"/>
      <c r="AN39" s="35"/>
      <c r="AO39" s="35"/>
      <c r="AP39" s="35"/>
      <c r="AQ39" s="35"/>
      <c r="AR39" s="35"/>
      <c r="AS39" s="35"/>
      <c r="AT39" s="35"/>
      <c r="AU39" s="35"/>
      <c r="AV39" s="35"/>
      <c r="AW39" s="35"/>
      <c r="AX39" s="35"/>
      <c r="AY39" s="35"/>
      <c r="AZ39" s="35"/>
      <c r="BA39" s="35"/>
      <c r="BB39" s="35"/>
      <c r="BC39" s="35"/>
      <c r="BD39" s="35"/>
      <c r="BE39" s="35"/>
      <c r="BF39" s="35"/>
      <c r="BG39" s="35"/>
      <c r="BH39" s="35"/>
      <c r="BI39" s="35"/>
      <c r="BJ39" s="35"/>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row>
    <row r="40" spans="2:113" hidden="1" x14ac:dyDescent="0.25">
      <c r="B40" s="35" t="s">
        <v>107</v>
      </c>
      <c r="C40" s="35"/>
      <c r="D40" s="35"/>
      <c r="E40" s="35"/>
      <c r="H40" s="35"/>
      <c r="I40" s="35"/>
      <c r="J40" s="35"/>
      <c r="K40" s="35"/>
      <c r="L40" s="35"/>
      <c r="M40" s="35"/>
      <c r="N40" s="35"/>
      <c r="O40" s="35"/>
      <c r="P40" s="35"/>
      <c r="Q40" s="35"/>
      <c r="R40" s="35"/>
      <c r="S40" s="35"/>
      <c r="T40" s="35"/>
      <c r="U40" s="35"/>
      <c r="V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row>
    <row r="41" spans="2:113" hidden="1" x14ac:dyDescent="0.25">
      <c r="Q41" s="35"/>
      <c r="R41" s="35"/>
      <c r="S41" s="35"/>
      <c r="T41" s="35"/>
      <c r="U41" s="35"/>
      <c r="V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row>
    <row r="42" spans="2:113" hidden="1" x14ac:dyDescent="0.2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row>
  </sheetData>
  <mergeCells count="28">
    <mergeCell ref="B29:R29"/>
    <mergeCell ref="L21:M22"/>
    <mergeCell ref="N21:O22"/>
    <mergeCell ref="P21:P22"/>
    <mergeCell ref="D21:D23"/>
    <mergeCell ref="B21:C22"/>
    <mergeCell ref="B25:D25"/>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B27"/>
  <sheetViews>
    <sheetView topLeftCell="A12" zoomScaleNormal="100" zoomScaleSheetLayoutView="75" workbookViewId="0">
      <selection activeCell="E33" sqref="E33"/>
    </sheetView>
  </sheetViews>
  <sheetFormatPr defaultColWidth="10.7109375" defaultRowHeight="15.75" x14ac:dyDescent="0.25"/>
  <cols>
    <col min="1" max="3" width="10.7109375" style="33"/>
    <col min="4" max="4" width="13" style="33" customWidth="1"/>
    <col min="5" max="5" width="13.5703125" style="33" customWidth="1"/>
    <col min="6" max="6" width="8.7109375" style="33" customWidth="1"/>
    <col min="7" max="7" width="10.28515625" style="33" customWidth="1"/>
    <col min="8" max="8" width="8.7109375" style="33" customWidth="1"/>
    <col min="9" max="9" width="8.28515625" style="33" customWidth="1"/>
    <col min="10" max="10" width="20.140625" style="33" customWidth="1"/>
    <col min="11" max="11" width="11.140625" style="33" customWidth="1"/>
    <col min="12" max="12" width="8.85546875" style="33" customWidth="1"/>
    <col min="13" max="13" width="8.7109375" style="33" customWidth="1"/>
    <col min="14" max="14" width="13.7109375" style="33" customWidth="1"/>
    <col min="15" max="16" width="8.7109375" style="33" customWidth="1"/>
    <col min="17" max="17" width="11.85546875" style="33" customWidth="1"/>
    <col min="18" max="18" width="12" style="33" customWidth="1"/>
    <col min="19" max="19" width="18.28515625" style="33" customWidth="1"/>
    <col min="20" max="20" width="22.42578125" style="33" customWidth="1"/>
    <col min="21" max="21" width="30.7109375" style="33" customWidth="1"/>
    <col min="22" max="23" width="8.7109375" style="33" customWidth="1"/>
    <col min="24" max="24" width="24.5703125" style="33" customWidth="1"/>
    <col min="25" max="25" width="21.140625" style="33" customWidth="1"/>
    <col min="26" max="26" width="18.5703125" style="33" customWidth="1"/>
    <col min="27" max="27" width="19.140625" style="33" customWidth="1"/>
    <col min="28" max="240" width="10.7109375" style="33"/>
    <col min="241" max="242" width="15.7109375" style="33" customWidth="1"/>
    <col min="243" max="245" width="14.7109375" style="33" customWidth="1"/>
    <col min="246" max="249" width="13.7109375" style="33" customWidth="1"/>
    <col min="250" max="253" width="15.7109375" style="33" customWidth="1"/>
    <col min="254" max="254" width="22.85546875" style="33" customWidth="1"/>
    <col min="255" max="255" width="20.7109375" style="33" customWidth="1"/>
    <col min="256" max="256" width="17.7109375" style="33" customWidth="1"/>
    <col min="257" max="265" width="14.7109375" style="33" customWidth="1"/>
    <col min="266" max="496" width="10.7109375" style="33"/>
    <col min="497" max="498" width="15.7109375" style="33" customWidth="1"/>
    <col min="499" max="501" width="14.7109375" style="33" customWidth="1"/>
    <col min="502" max="505" width="13.7109375" style="33" customWidth="1"/>
    <col min="506" max="509" width="15.7109375" style="33" customWidth="1"/>
    <col min="510" max="510" width="22.85546875" style="33" customWidth="1"/>
    <col min="511" max="511" width="20.7109375" style="33" customWidth="1"/>
    <col min="512" max="512" width="17.7109375" style="33" customWidth="1"/>
    <col min="513" max="521" width="14.7109375" style="33" customWidth="1"/>
    <col min="522" max="752" width="10.7109375" style="33"/>
    <col min="753" max="754" width="15.7109375" style="33" customWidth="1"/>
    <col min="755" max="757" width="14.7109375" style="33" customWidth="1"/>
    <col min="758" max="761" width="13.7109375" style="33" customWidth="1"/>
    <col min="762" max="765" width="15.7109375" style="33" customWidth="1"/>
    <col min="766" max="766" width="22.85546875" style="33" customWidth="1"/>
    <col min="767" max="767" width="20.7109375" style="33" customWidth="1"/>
    <col min="768" max="768" width="17.7109375" style="33" customWidth="1"/>
    <col min="769" max="777" width="14.7109375" style="33" customWidth="1"/>
    <col min="778" max="1008" width="10.7109375" style="33"/>
    <col min="1009" max="1010" width="15.7109375" style="33" customWidth="1"/>
    <col min="1011" max="1013" width="14.7109375" style="33" customWidth="1"/>
    <col min="1014" max="1017" width="13.7109375" style="33" customWidth="1"/>
    <col min="1018" max="1021" width="15.7109375" style="33" customWidth="1"/>
    <col min="1022" max="1022" width="22.85546875" style="33" customWidth="1"/>
    <col min="1023" max="1023" width="20.7109375" style="33" customWidth="1"/>
    <col min="1024" max="1024" width="17.7109375" style="33" customWidth="1"/>
    <col min="1025" max="1033" width="14.7109375" style="33" customWidth="1"/>
    <col min="1034" max="1264" width="10.7109375" style="33"/>
    <col min="1265" max="1266" width="15.7109375" style="33" customWidth="1"/>
    <col min="1267" max="1269" width="14.7109375" style="33" customWidth="1"/>
    <col min="1270" max="1273" width="13.7109375" style="33" customWidth="1"/>
    <col min="1274" max="1277" width="15.7109375" style="33" customWidth="1"/>
    <col min="1278" max="1278" width="22.85546875" style="33" customWidth="1"/>
    <col min="1279" max="1279" width="20.7109375" style="33" customWidth="1"/>
    <col min="1280" max="1280" width="17.7109375" style="33" customWidth="1"/>
    <col min="1281" max="1289" width="14.7109375" style="33" customWidth="1"/>
    <col min="1290" max="1520" width="10.7109375" style="33"/>
    <col min="1521" max="1522" width="15.7109375" style="33" customWidth="1"/>
    <col min="1523" max="1525" width="14.7109375" style="33" customWidth="1"/>
    <col min="1526" max="1529" width="13.7109375" style="33" customWidth="1"/>
    <col min="1530" max="1533" width="15.7109375" style="33" customWidth="1"/>
    <col min="1534" max="1534" width="22.85546875" style="33" customWidth="1"/>
    <col min="1535" max="1535" width="20.7109375" style="33" customWidth="1"/>
    <col min="1536" max="1536" width="17.7109375" style="33" customWidth="1"/>
    <col min="1537" max="1545" width="14.7109375" style="33" customWidth="1"/>
    <col min="1546" max="1776" width="10.7109375" style="33"/>
    <col min="1777" max="1778" width="15.7109375" style="33" customWidth="1"/>
    <col min="1779" max="1781" width="14.7109375" style="33" customWidth="1"/>
    <col min="1782" max="1785" width="13.7109375" style="33" customWidth="1"/>
    <col min="1786" max="1789" width="15.7109375" style="33" customWidth="1"/>
    <col min="1790" max="1790" width="22.85546875" style="33" customWidth="1"/>
    <col min="1791" max="1791" width="20.7109375" style="33" customWidth="1"/>
    <col min="1792" max="1792" width="17.7109375" style="33" customWidth="1"/>
    <col min="1793" max="1801" width="14.7109375" style="33" customWidth="1"/>
    <col min="1802" max="2032" width="10.7109375" style="33"/>
    <col min="2033" max="2034" width="15.7109375" style="33" customWidth="1"/>
    <col min="2035" max="2037" width="14.7109375" style="33" customWidth="1"/>
    <col min="2038" max="2041" width="13.7109375" style="33" customWidth="1"/>
    <col min="2042" max="2045" width="15.7109375" style="33" customWidth="1"/>
    <col min="2046" max="2046" width="22.85546875" style="33" customWidth="1"/>
    <col min="2047" max="2047" width="20.7109375" style="33" customWidth="1"/>
    <col min="2048" max="2048" width="17.7109375" style="33" customWidth="1"/>
    <col min="2049" max="2057" width="14.7109375" style="33" customWidth="1"/>
    <col min="2058" max="2288" width="10.7109375" style="33"/>
    <col min="2289" max="2290" width="15.7109375" style="33" customWidth="1"/>
    <col min="2291" max="2293" width="14.7109375" style="33" customWidth="1"/>
    <col min="2294" max="2297" width="13.7109375" style="33" customWidth="1"/>
    <col min="2298" max="2301" width="15.7109375" style="33" customWidth="1"/>
    <col min="2302" max="2302" width="22.85546875" style="33" customWidth="1"/>
    <col min="2303" max="2303" width="20.7109375" style="33" customWidth="1"/>
    <col min="2304" max="2304" width="17.7109375" style="33" customWidth="1"/>
    <col min="2305" max="2313" width="14.7109375" style="33" customWidth="1"/>
    <col min="2314" max="2544" width="10.7109375" style="33"/>
    <col min="2545" max="2546" width="15.7109375" style="33" customWidth="1"/>
    <col min="2547" max="2549" width="14.7109375" style="33" customWidth="1"/>
    <col min="2550" max="2553" width="13.7109375" style="33" customWidth="1"/>
    <col min="2554" max="2557" width="15.7109375" style="33" customWidth="1"/>
    <col min="2558" max="2558" width="22.85546875" style="33" customWidth="1"/>
    <col min="2559" max="2559" width="20.7109375" style="33" customWidth="1"/>
    <col min="2560" max="2560" width="17.7109375" style="33" customWidth="1"/>
    <col min="2561" max="2569" width="14.7109375" style="33" customWidth="1"/>
    <col min="2570" max="2800" width="10.7109375" style="33"/>
    <col min="2801" max="2802" width="15.7109375" style="33" customWidth="1"/>
    <col min="2803" max="2805" width="14.7109375" style="33" customWidth="1"/>
    <col min="2806" max="2809" width="13.7109375" style="33" customWidth="1"/>
    <col min="2810" max="2813" width="15.7109375" style="33" customWidth="1"/>
    <col min="2814" max="2814" width="22.85546875" style="33" customWidth="1"/>
    <col min="2815" max="2815" width="20.7109375" style="33" customWidth="1"/>
    <col min="2816" max="2816" width="17.7109375" style="33" customWidth="1"/>
    <col min="2817" max="2825" width="14.7109375" style="33" customWidth="1"/>
    <col min="2826" max="3056" width="10.7109375" style="33"/>
    <col min="3057" max="3058" width="15.7109375" style="33" customWidth="1"/>
    <col min="3059" max="3061" width="14.7109375" style="33" customWidth="1"/>
    <col min="3062" max="3065" width="13.7109375" style="33" customWidth="1"/>
    <col min="3066" max="3069" width="15.7109375" style="33" customWidth="1"/>
    <col min="3070" max="3070" width="22.85546875" style="33" customWidth="1"/>
    <col min="3071" max="3071" width="20.7109375" style="33" customWidth="1"/>
    <col min="3072" max="3072" width="17.7109375" style="33" customWidth="1"/>
    <col min="3073" max="3081" width="14.7109375" style="33" customWidth="1"/>
    <col min="3082" max="3312" width="10.7109375" style="33"/>
    <col min="3313" max="3314" width="15.7109375" style="33" customWidth="1"/>
    <col min="3315" max="3317" width="14.7109375" style="33" customWidth="1"/>
    <col min="3318" max="3321" width="13.7109375" style="33" customWidth="1"/>
    <col min="3322" max="3325" width="15.7109375" style="33" customWidth="1"/>
    <col min="3326" max="3326" width="22.85546875" style="33" customWidth="1"/>
    <col min="3327" max="3327" width="20.7109375" style="33" customWidth="1"/>
    <col min="3328" max="3328" width="17.7109375" style="33" customWidth="1"/>
    <col min="3329" max="3337" width="14.7109375" style="33" customWidth="1"/>
    <col min="3338" max="3568" width="10.7109375" style="33"/>
    <col min="3569" max="3570" width="15.7109375" style="33" customWidth="1"/>
    <col min="3571" max="3573" width="14.7109375" style="33" customWidth="1"/>
    <col min="3574" max="3577" width="13.7109375" style="33" customWidth="1"/>
    <col min="3578" max="3581" width="15.7109375" style="33" customWidth="1"/>
    <col min="3582" max="3582" width="22.85546875" style="33" customWidth="1"/>
    <col min="3583" max="3583" width="20.7109375" style="33" customWidth="1"/>
    <col min="3584" max="3584" width="17.7109375" style="33" customWidth="1"/>
    <col min="3585" max="3593" width="14.7109375" style="33" customWidth="1"/>
    <col min="3594" max="3824" width="10.7109375" style="33"/>
    <col min="3825" max="3826" width="15.7109375" style="33" customWidth="1"/>
    <col min="3827" max="3829" width="14.7109375" style="33" customWidth="1"/>
    <col min="3830" max="3833" width="13.7109375" style="33" customWidth="1"/>
    <col min="3834" max="3837" width="15.7109375" style="33" customWidth="1"/>
    <col min="3838" max="3838" width="22.85546875" style="33" customWidth="1"/>
    <col min="3839" max="3839" width="20.7109375" style="33" customWidth="1"/>
    <col min="3840" max="3840" width="17.7109375" style="33" customWidth="1"/>
    <col min="3841" max="3849" width="14.7109375" style="33" customWidth="1"/>
    <col min="3850" max="4080" width="10.7109375" style="33"/>
    <col min="4081" max="4082" width="15.7109375" style="33" customWidth="1"/>
    <col min="4083" max="4085" width="14.7109375" style="33" customWidth="1"/>
    <col min="4086" max="4089" width="13.7109375" style="33" customWidth="1"/>
    <col min="4090" max="4093" width="15.7109375" style="33" customWidth="1"/>
    <col min="4094" max="4094" width="22.85546875" style="33" customWidth="1"/>
    <col min="4095" max="4095" width="20.7109375" style="33" customWidth="1"/>
    <col min="4096" max="4096" width="17.7109375" style="33" customWidth="1"/>
    <col min="4097" max="4105" width="14.7109375" style="33" customWidth="1"/>
    <col min="4106" max="4336" width="10.7109375" style="33"/>
    <col min="4337" max="4338" width="15.7109375" style="33" customWidth="1"/>
    <col min="4339" max="4341" width="14.7109375" style="33" customWidth="1"/>
    <col min="4342" max="4345" width="13.7109375" style="33" customWidth="1"/>
    <col min="4346" max="4349" width="15.7109375" style="33" customWidth="1"/>
    <col min="4350" max="4350" width="22.85546875" style="33" customWidth="1"/>
    <col min="4351" max="4351" width="20.7109375" style="33" customWidth="1"/>
    <col min="4352" max="4352" width="17.7109375" style="33" customWidth="1"/>
    <col min="4353" max="4361" width="14.7109375" style="33" customWidth="1"/>
    <col min="4362" max="4592" width="10.7109375" style="33"/>
    <col min="4593" max="4594" width="15.7109375" style="33" customWidth="1"/>
    <col min="4595" max="4597" width="14.7109375" style="33" customWidth="1"/>
    <col min="4598" max="4601" width="13.7109375" style="33" customWidth="1"/>
    <col min="4602" max="4605" width="15.7109375" style="33" customWidth="1"/>
    <col min="4606" max="4606" width="22.85546875" style="33" customWidth="1"/>
    <col min="4607" max="4607" width="20.7109375" style="33" customWidth="1"/>
    <col min="4608" max="4608" width="17.7109375" style="33" customWidth="1"/>
    <col min="4609" max="4617" width="14.7109375" style="33" customWidth="1"/>
    <col min="4618" max="4848" width="10.7109375" style="33"/>
    <col min="4849" max="4850" width="15.7109375" style="33" customWidth="1"/>
    <col min="4851" max="4853" width="14.7109375" style="33" customWidth="1"/>
    <col min="4854" max="4857" width="13.7109375" style="33" customWidth="1"/>
    <col min="4858" max="4861" width="15.7109375" style="33" customWidth="1"/>
    <col min="4862" max="4862" width="22.85546875" style="33" customWidth="1"/>
    <col min="4863" max="4863" width="20.7109375" style="33" customWidth="1"/>
    <col min="4864" max="4864" width="17.7109375" style="33" customWidth="1"/>
    <col min="4865" max="4873" width="14.7109375" style="33" customWidth="1"/>
    <col min="4874" max="5104" width="10.7109375" style="33"/>
    <col min="5105" max="5106" width="15.7109375" style="33" customWidth="1"/>
    <col min="5107" max="5109" width="14.7109375" style="33" customWidth="1"/>
    <col min="5110" max="5113" width="13.7109375" style="33" customWidth="1"/>
    <col min="5114" max="5117" width="15.7109375" style="33" customWidth="1"/>
    <col min="5118" max="5118" width="22.85546875" style="33" customWidth="1"/>
    <col min="5119" max="5119" width="20.7109375" style="33" customWidth="1"/>
    <col min="5120" max="5120" width="17.7109375" style="33" customWidth="1"/>
    <col min="5121" max="5129" width="14.7109375" style="33" customWidth="1"/>
    <col min="5130" max="5360" width="10.7109375" style="33"/>
    <col min="5361" max="5362" width="15.7109375" style="33" customWidth="1"/>
    <col min="5363" max="5365" width="14.7109375" style="33" customWidth="1"/>
    <col min="5366" max="5369" width="13.7109375" style="33" customWidth="1"/>
    <col min="5370" max="5373" width="15.7109375" style="33" customWidth="1"/>
    <col min="5374" max="5374" width="22.85546875" style="33" customWidth="1"/>
    <col min="5375" max="5375" width="20.7109375" style="33" customWidth="1"/>
    <col min="5376" max="5376" width="17.7109375" style="33" customWidth="1"/>
    <col min="5377" max="5385" width="14.7109375" style="33" customWidth="1"/>
    <col min="5386" max="5616" width="10.7109375" style="33"/>
    <col min="5617" max="5618" width="15.7109375" style="33" customWidth="1"/>
    <col min="5619" max="5621" width="14.7109375" style="33" customWidth="1"/>
    <col min="5622" max="5625" width="13.7109375" style="33" customWidth="1"/>
    <col min="5626" max="5629" width="15.7109375" style="33" customWidth="1"/>
    <col min="5630" max="5630" width="22.85546875" style="33" customWidth="1"/>
    <col min="5631" max="5631" width="20.7109375" style="33" customWidth="1"/>
    <col min="5632" max="5632" width="17.7109375" style="33" customWidth="1"/>
    <col min="5633" max="5641" width="14.7109375" style="33" customWidth="1"/>
    <col min="5642" max="5872" width="10.7109375" style="33"/>
    <col min="5873" max="5874" width="15.7109375" style="33" customWidth="1"/>
    <col min="5875" max="5877" width="14.7109375" style="33" customWidth="1"/>
    <col min="5878" max="5881" width="13.7109375" style="33" customWidth="1"/>
    <col min="5882" max="5885" width="15.7109375" style="33" customWidth="1"/>
    <col min="5886" max="5886" width="22.85546875" style="33" customWidth="1"/>
    <col min="5887" max="5887" width="20.7109375" style="33" customWidth="1"/>
    <col min="5888" max="5888" width="17.7109375" style="33" customWidth="1"/>
    <col min="5889" max="5897" width="14.7109375" style="33" customWidth="1"/>
    <col min="5898" max="6128" width="10.7109375" style="33"/>
    <col min="6129" max="6130" width="15.7109375" style="33" customWidth="1"/>
    <col min="6131" max="6133" width="14.7109375" style="33" customWidth="1"/>
    <col min="6134" max="6137" width="13.7109375" style="33" customWidth="1"/>
    <col min="6138" max="6141" width="15.7109375" style="33" customWidth="1"/>
    <col min="6142" max="6142" width="22.85546875" style="33" customWidth="1"/>
    <col min="6143" max="6143" width="20.7109375" style="33" customWidth="1"/>
    <col min="6144" max="6144" width="17.7109375" style="33" customWidth="1"/>
    <col min="6145" max="6153" width="14.7109375" style="33" customWidth="1"/>
    <col min="6154" max="6384" width="10.7109375" style="33"/>
    <col min="6385" max="6386" width="15.7109375" style="33" customWidth="1"/>
    <col min="6387" max="6389" width="14.7109375" style="33" customWidth="1"/>
    <col min="6390" max="6393" width="13.7109375" style="33" customWidth="1"/>
    <col min="6394" max="6397" width="15.7109375" style="33" customWidth="1"/>
    <col min="6398" max="6398" width="22.85546875" style="33" customWidth="1"/>
    <col min="6399" max="6399" width="20.7109375" style="33" customWidth="1"/>
    <col min="6400" max="6400" width="17.7109375" style="33" customWidth="1"/>
    <col min="6401" max="6409" width="14.7109375" style="33" customWidth="1"/>
    <col min="6410" max="6640" width="10.7109375" style="33"/>
    <col min="6641" max="6642" width="15.7109375" style="33" customWidth="1"/>
    <col min="6643" max="6645" width="14.7109375" style="33" customWidth="1"/>
    <col min="6646" max="6649" width="13.7109375" style="33" customWidth="1"/>
    <col min="6650" max="6653" width="15.7109375" style="33" customWidth="1"/>
    <col min="6654" max="6654" width="22.85546875" style="33" customWidth="1"/>
    <col min="6655" max="6655" width="20.7109375" style="33" customWidth="1"/>
    <col min="6656" max="6656" width="17.7109375" style="33" customWidth="1"/>
    <col min="6657" max="6665" width="14.7109375" style="33" customWidth="1"/>
    <col min="6666" max="6896" width="10.7109375" style="33"/>
    <col min="6897" max="6898" width="15.7109375" style="33" customWidth="1"/>
    <col min="6899" max="6901" width="14.7109375" style="33" customWidth="1"/>
    <col min="6902" max="6905" width="13.7109375" style="33" customWidth="1"/>
    <col min="6906" max="6909" width="15.7109375" style="33" customWidth="1"/>
    <col min="6910" max="6910" width="22.85546875" style="33" customWidth="1"/>
    <col min="6911" max="6911" width="20.7109375" style="33" customWidth="1"/>
    <col min="6912" max="6912" width="17.7109375" style="33" customWidth="1"/>
    <col min="6913" max="6921" width="14.7109375" style="33" customWidth="1"/>
    <col min="6922" max="7152" width="10.7109375" style="33"/>
    <col min="7153" max="7154" width="15.7109375" style="33" customWidth="1"/>
    <col min="7155" max="7157" width="14.7109375" style="33" customWidth="1"/>
    <col min="7158" max="7161" width="13.7109375" style="33" customWidth="1"/>
    <col min="7162" max="7165" width="15.7109375" style="33" customWidth="1"/>
    <col min="7166" max="7166" width="22.85546875" style="33" customWidth="1"/>
    <col min="7167" max="7167" width="20.7109375" style="33" customWidth="1"/>
    <col min="7168" max="7168" width="17.7109375" style="33" customWidth="1"/>
    <col min="7169" max="7177" width="14.7109375" style="33" customWidth="1"/>
    <col min="7178" max="7408" width="10.7109375" style="33"/>
    <col min="7409" max="7410" width="15.7109375" style="33" customWidth="1"/>
    <col min="7411" max="7413" width="14.7109375" style="33" customWidth="1"/>
    <col min="7414" max="7417" width="13.7109375" style="33" customWidth="1"/>
    <col min="7418" max="7421" width="15.7109375" style="33" customWidth="1"/>
    <col min="7422" max="7422" width="22.85546875" style="33" customWidth="1"/>
    <col min="7423" max="7423" width="20.7109375" style="33" customWidth="1"/>
    <col min="7424" max="7424" width="17.7109375" style="33" customWidth="1"/>
    <col min="7425" max="7433" width="14.7109375" style="33" customWidth="1"/>
    <col min="7434" max="7664" width="10.7109375" style="33"/>
    <col min="7665" max="7666" width="15.7109375" style="33" customWidth="1"/>
    <col min="7667" max="7669" width="14.7109375" style="33" customWidth="1"/>
    <col min="7670" max="7673" width="13.7109375" style="33" customWidth="1"/>
    <col min="7674" max="7677" width="15.7109375" style="33" customWidth="1"/>
    <col min="7678" max="7678" width="22.85546875" style="33" customWidth="1"/>
    <col min="7679" max="7679" width="20.7109375" style="33" customWidth="1"/>
    <col min="7680" max="7680" width="17.7109375" style="33" customWidth="1"/>
    <col min="7681" max="7689" width="14.7109375" style="33" customWidth="1"/>
    <col min="7690" max="7920" width="10.7109375" style="33"/>
    <col min="7921" max="7922" width="15.7109375" style="33" customWidth="1"/>
    <col min="7923" max="7925" width="14.7109375" style="33" customWidth="1"/>
    <col min="7926" max="7929" width="13.7109375" style="33" customWidth="1"/>
    <col min="7930" max="7933" width="15.7109375" style="33" customWidth="1"/>
    <col min="7934" max="7934" width="22.85546875" style="33" customWidth="1"/>
    <col min="7935" max="7935" width="20.7109375" style="33" customWidth="1"/>
    <col min="7936" max="7936" width="17.7109375" style="33" customWidth="1"/>
    <col min="7937" max="7945" width="14.7109375" style="33" customWidth="1"/>
    <col min="7946" max="8176" width="10.7109375" style="33"/>
    <col min="8177" max="8178" width="15.7109375" style="33" customWidth="1"/>
    <col min="8179" max="8181" width="14.7109375" style="33" customWidth="1"/>
    <col min="8182" max="8185" width="13.7109375" style="33" customWidth="1"/>
    <col min="8186" max="8189" width="15.7109375" style="33" customWidth="1"/>
    <col min="8190" max="8190" width="22.85546875" style="33" customWidth="1"/>
    <col min="8191" max="8191" width="20.7109375" style="33" customWidth="1"/>
    <col min="8192" max="8192" width="17.7109375" style="33" customWidth="1"/>
    <col min="8193" max="8201" width="14.7109375" style="33" customWidth="1"/>
    <col min="8202" max="8432" width="10.7109375" style="33"/>
    <col min="8433" max="8434" width="15.7109375" style="33" customWidth="1"/>
    <col min="8435" max="8437" width="14.7109375" style="33" customWidth="1"/>
    <col min="8438" max="8441" width="13.7109375" style="33" customWidth="1"/>
    <col min="8442" max="8445" width="15.7109375" style="33" customWidth="1"/>
    <col min="8446" max="8446" width="22.85546875" style="33" customWidth="1"/>
    <col min="8447" max="8447" width="20.7109375" style="33" customWidth="1"/>
    <col min="8448" max="8448" width="17.7109375" style="33" customWidth="1"/>
    <col min="8449" max="8457" width="14.7109375" style="33" customWidth="1"/>
    <col min="8458" max="8688" width="10.7109375" style="33"/>
    <col min="8689" max="8690" width="15.7109375" style="33" customWidth="1"/>
    <col min="8691" max="8693" width="14.7109375" style="33" customWidth="1"/>
    <col min="8694" max="8697" width="13.7109375" style="33" customWidth="1"/>
    <col min="8698" max="8701" width="15.7109375" style="33" customWidth="1"/>
    <col min="8702" max="8702" width="22.85546875" style="33" customWidth="1"/>
    <col min="8703" max="8703" width="20.7109375" style="33" customWidth="1"/>
    <col min="8704" max="8704" width="17.7109375" style="33" customWidth="1"/>
    <col min="8705" max="8713" width="14.7109375" style="33" customWidth="1"/>
    <col min="8714" max="8944" width="10.7109375" style="33"/>
    <col min="8945" max="8946" width="15.7109375" style="33" customWidth="1"/>
    <col min="8947" max="8949" width="14.7109375" style="33" customWidth="1"/>
    <col min="8950" max="8953" width="13.7109375" style="33" customWidth="1"/>
    <col min="8954" max="8957" width="15.7109375" style="33" customWidth="1"/>
    <col min="8958" max="8958" width="22.85546875" style="33" customWidth="1"/>
    <col min="8959" max="8959" width="20.7109375" style="33" customWidth="1"/>
    <col min="8960" max="8960" width="17.7109375" style="33" customWidth="1"/>
    <col min="8961" max="8969" width="14.7109375" style="33" customWidth="1"/>
    <col min="8970" max="9200" width="10.7109375" style="33"/>
    <col min="9201" max="9202" width="15.7109375" style="33" customWidth="1"/>
    <col min="9203" max="9205" width="14.7109375" style="33" customWidth="1"/>
    <col min="9206" max="9209" width="13.7109375" style="33" customWidth="1"/>
    <col min="9210" max="9213" width="15.7109375" style="33" customWidth="1"/>
    <col min="9214" max="9214" width="22.85546875" style="33" customWidth="1"/>
    <col min="9215" max="9215" width="20.7109375" style="33" customWidth="1"/>
    <col min="9216" max="9216" width="17.7109375" style="33" customWidth="1"/>
    <col min="9217" max="9225" width="14.7109375" style="33" customWidth="1"/>
    <col min="9226" max="9456" width="10.7109375" style="33"/>
    <col min="9457" max="9458" width="15.7109375" style="33" customWidth="1"/>
    <col min="9459" max="9461" width="14.7109375" style="33" customWidth="1"/>
    <col min="9462" max="9465" width="13.7109375" style="33" customWidth="1"/>
    <col min="9466" max="9469" width="15.7109375" style="33" customWidth="1"/>
    <col min="9470" max="9470" width="22.85546875" style="33" customWidth="1"/>
    <col min="9471" max="9471" width="20.7109375" style="33" customWidth="1"/>
    <col min="9472" max="9472" width="17.7109375" style="33" customWidth="1"/>
    <col min="9473" max="9481" width="14.7109375" style="33" customWidth="1"/>
    <col min="9482" max="9712" width="10.7109375" style="33"/>
    <col min="9713" max="9714" width="15.7109375" style="33" customWidth="1"/>
    <col min="9715" max="9717" width="14.7109375" style="33" customWidth="1"/>
    <col min="9718" max="9721" width="13.7109375" style="33" customWidth="1"/>
    <col min="9722" max="9725" width="15.7109375" style="33" customWidth="1"/>
    <col min="9726" max="9726" width="22.85546875" style="33" customWidth="1"/>
    <col min="9727" max="9727" width="20.7109375" style="33" customWidth="1"/>
    <col min="9728" max="9728" width="17.7109375" style="33" customWidth="1"/>
    <col min="9729" max="9737" width="14.7109375" style="33" customWidth="1"/>
    <col min="9738" max="9968" width="10.7109375" style="33"/>
    <col min="9969" max="9970" width="15.7109375" style="33" customWidth="1"/>
    <col min="9971" max="9973" width="14.7109375" style="33" customWidth="1"/>
    <col min="9974" max="9977" width="13.7109375" style="33" customWidth="1"/>
    <col min="9978" max="9981" width="15.7109375" style="33" customWidth="1"/>
    <col min="9982" max="9982" width="22.85546875" style="33" customWidth="1"/>
    <col min="9983" max="9983" width="20.7109375" style="33" customWidth="1"/>
    <col min="9984" max="9984" width="17.7109375" style="33" customWidth="1"/>
    <col min="9985" max="9993" width="14.7109375" style="33" customWidth="1"/>
    <col min="9994" max="10224" width="10.7109375" style="33"/>
    <col min="10225" max="10226" width="15.7109375" style="33" customWidth="1"/>
    <col min="10227" max="10229" width="14.7109375" style="33" customWidth="1"/>
    <col min="10230" max="10233" width="13.7109375" style="33" customWidth="1"/>
    <col min="10234" max="10237" width="15.7109375" style="33" customWidth="1"/>
    <col min="10238" max="10238" width="22.85546875" style="33" customWidth="1"/>
    <col min="10239" max="10239" width="20.7109375" style="33" customWidth="1"/>
    <col min="10240" max="10240" width="17.7109375" style="33" customWidth="1"/>
    <col min="10241" max="10249" width="14.7109375" style="33" customWidth="1"/>
    <col min="10250" max="10480" width="10.7109375" style="33"/>
    <col min="10481" max="10482" width="15.7109375" style="33" customWidth="1"/>
    <col min="10483" max="10485" width="14.7109375" style="33" customWidth="1"/>
    <col min="10486" max="10489" width="13.7109375" style="33" customWidth="1"/>
    <col min="10490" max="10493" width="15.7109375" style="33" customWidth="1"/>
    <col min="10494" max="10494" width="22.85546875" style="33" customWidth="1"/>
    <col min="10495" max="10495" width="20.7109375" style="33" customWidth="1"/>
    <col min="10496" max="10496" width="17.7109375" style="33" customWidth="1"/>
    <col min="10497" max="10505" width="14.7109375" style="33" customWidth="1"/>
    <col min="10506" max="10736" width="10.7109375" style="33"/>
    <col min="10737" max="10738" width="15.7109375" style="33" customWidth="1"/>
    <col min="10739" max="10741" width="14.7109375" style="33" customWidth="1"/>
    <col min="10742" max="10745" width="13.7109375" style="33" customWidth="1"/>
    <col min="10746" max="10749" width="15.7109375" style="33" customWidth="1"/>
    <col min="10750" max="10750" width="22.85546875" style="33" customWidth="1"/>
    <col min="10751" max="10751" width="20.7109375" style="33" customWidth="1"/>
    <col min="10752" max="10752" width="17.7109375" style="33" customWidth="1"/>
    <col min="10753" max="10761" width="14.7109375" style="33" customWidth="1"/>
    <col min="10762" max="10992" width="10.7109375" style="33"/>
    <col min="10993" max="10994" width="15.7109375" style="33" customWidth="1"/>
    <col min="10995" max="10997" width="14.7109375" style="33" customWidth="1"/>
    <col min="10998" max="11001" width="13.7109375" style="33" customWidth="1"/>
    <col min="11002" max="11005" width="15.7109375" style="33" customWidth="1"/>
    <col min="11006" max="11006" width="22.85546875" style="33" customWidth="1"/>
    <col min="11007" max="11007" width="20.7109375" style="33" customWidth="1"/>
    <col min="11008" max="11008" width="17.7109375" style="33" customWidth="1"/>
    <col min="11009" max="11017" width="14.7109375" style="33" customWidth="1"/>
    <col min="11018" max="11248" width="10.7109375" style="33"/>
    <col min="11249" max="11250" width="15.7109375" style="33" customWidth="1"/>
    <col min="11251" max="11253" width="14.7109375" style="33" customWidth="1"/>
    <col min="11254" max="11257" width="13.7109375" style="33" customWidth="1"/>
    <col min="11258" max="11261" width="15.7109375" style="33" customWidth="1"/>
    <col min="11262" max="11262" width="22.85546875" style="33" customWidth="1"/>
    <col min="11263" max="11263" width="20.7109375" style="33" customWidth="1"/>
    <col min="11264" max="11264" width="17.7109375" style="33" customWidth="1"/>
    <col min="11265" max="11273" width="14.7109375" style="33" customWidth="1"/>
    <col min="11274" max="11504" width="10.7109375" style="33"/>
    <col min="11505" max="11506" width="15.7109375" style="33" customWidth="1"/>
    <col min="11507" max="11509" width="14.7109375" style="33" customWidth="1"/>
    <col min="11510" max="11513" width="13.7109375" style="33" customWidth="1"/>
    <col min="11514" max="11517" width="15.7109375" style="33" customWidth="1"/>
    <col min="11518" max="11518" width="22.85546875" style="33" customWidth="1"/>
    <col min="11519" max="11519" width="20.7109375" style="33" customWidth="1"/>
    <col min="11520" max="11520" width="17.7109375" style="33" customWidth="1"/>
    <col min="11521" max="11529" width="14.7109375" style="33" customWidth="1"/>
    <col min="11530" max="11760" width="10.7109375" style="33"/>
    <col min="11761" max="11762" width="15.7109375" style="33" customWidth="1"/>
    <col min="11763" max="11765" width="14.7109375" style="33" customWidth="1"/>
    <col min="11766" max="11769" width="13.7109375" style="33" customWidth="1"/>
    <col min="11770" max="11773" width="15.7109375" style="33" customWidth="1"/>
    <col min="11774" max="11774" width="22.85546875" style="33" customWidth="1"/>
    <col min="11775" max="11775" width="20.7109375" style="33" customWidth="1"/>
    <col min="11776" max="11776" width="17.7109375" style="33" customWidth="1"/>
    <col min="11777" max="11785" width="14.7109375" style="33" customWidth="1"/>
    <col min="11786" max="12016" width="10.7109375" style="33"/>
    <col min="12017" max="12018" width="15.7109375" style="33" customWidth="1"/>
    <col min="12019" max="12021" width="14.7109375" style="33" customWidth="1"/>
    <col min="12022" max="12025" width="13.7109375" style="33" customWidth="1"/>
    <col min="12026" max="12029" width="15.7109375" style="33" customWidth="1"/>
    <col min="12030" max="12030" width="22.85546875" style="33" customWidth="1"/>
    <col min="12031" max="12031" width="20.7109375" style="33" customWidth="1"/>
    <col min="12032" max="12032" width="17.7109375" style="33" customWidth="1"/>
    <col min="12033" max="12041" width="14.7109375" style="33" customWidth="1"/>
    <col min="12042" max="12272" width="10.7109375" style="33"/>
    <col min="12273" max="12274" width="15.7109375" style="33" customWidth="1"/>
    <col min="12275" max="12277" width="14.7109375" style="33" customWidth="1"/>
    <col min="12278" max="12281" width="13.7109375" style="33" customWidth="1"/>
    <col min="12282" max="12285" width="15.7109375" style="33" customWidth="1"/>
    <col min="12286" max="12286" width="22.85546875" style="33" customWidth="1"/>
    <col min="12287" max="12287" width="20.7109375" style="33" customWidth="1"/>
    <col min="12288" max="12288" width="17.7109375" style="33" customWidth="1"/>
    <col min="12289" max="12297" width="14.7109375" style="33" customWidth="1"/>
    <col min="12298" max="12528" width="10.7109375" style="33"/>
    <col min="12529" max="12530" width="15.7109375" style="33" customWidth="1"/>
    <col min="12531" max="12533" width="14.7109375" style="33" customWidth="1"/>
    <col min="12534" max="12537" width="13.7109375" style="33" customWidth="1"/>
    <col min="12538" max="12541" width="15.7109375" style="33" customWidth="1"/>
    <col min="12542" max="12542" width="22.85546875" style="33" customWidth="1"/>
    <col min="12543" max="12543" width="20.7109375" style="33" customWidth="1"/>
    <col min="12544" max="12544" width="17.7109375" style="33" customWidth="1"/>
    <col min="12545" max="12553" width="14.7109375" style="33" customWidth="1"/>
    <col min="12554" max="12784" width="10.7109375" style="33"/>
    <col min="12785" max="12786" width="15.7109375" style="33" customWidth="1"/>
    <col min="12787" max="12789" width="14.7109375" style="33" customWidth="1"/>
    <col min="12790" max="12793" width="13.7109375" style="33" customWidth="1"/>
    <col min="12794" max="12797" width="15.7109375" style="33" customWidth="1"/>
    <col min="12798" max="12798" width="22.85546875" style="33" customWidth="1"/>
    <col min="12799" max="12799" width="20.7109375" style="33" customWidth="1"/>
    <col min="12800" max="12800" width="17.7109375" style="33" customWidth="1"/>
    <col min="12801" max="12809" width="14.7109375" style="33" customWidth="1"/>
    <col min="12810" max="13040" width="10.7109375" style="33"/>
    <col min="13041" max="13042" width="15.7109375" style="33" customWidth="1"/>
    <col min="13043" max="13045" width="14.7109375" style="33" customWidth="1"/>
    <col min="13046" max="13049" width="13.7109375" style="33" customWidth="1"/>
    <col min="13050" max="13053" width="15.7109375" style="33" customWidth="1"/>
    <col min="13054" max="13054" width="22.85546875" style="33" customWidth="1"/>
    <col min="13055" max="13055" width="20.7109375" style="33" customWidth="1"/>
    <col min="13056" max="13056" width="17.7109375" style="33" customWidth="1"/>
    <col min="13057" max="13065" width="14.7109375" style="33" customWidth="1"/>
    <col min="13066" max="13296" width="10.7109375" style="33"/>
    <col min="13297" max="13298" width="15.7109375" style="33" customWidth="1"/>
    <col min="13299" max="13301" width="14.7109375" style="33" customWidth="1"/>
    <col min="13302" max="13305" width="13.7109375" style="33" customWidth="1"/>
    <col min="13306" max="13309" width="15.7109375" style="33" customWidth="1"/>
    <col min="13310" max="13310" width="22.85546875" style="33" customWidth="1"/>
    <col min="13311" max="13311" width="20.7109375" style="33" customWidth="1"/>
    <col min="13312" max="13312" width="17.7109375" style="33" customWidth="1"/>
    <col min="13313" max="13321" width="14.7109375" style="33" customWidth="1"/>
    <col min="13322" max="13552" width="10.7109375" style="33"/>
    <col min="13553" max="13554" width="15.7109375" style="33" customWidth="1"/>
    <col min="13555" max="13557" width="14.7109375" style="33" customWidth="1"/>
    <col min="13558" max="13561" width="13.7109375" style="33" customWidth="1"/>
    <col min="13562" max="13565" width="15.7109375" style="33" customWidth="1"/>
    <col min="13566" max="13566" width="22.85546875" style="33" customWidth="1"/>
    <col min="13567" max="13567" width="20.7109375" style="33" customWidth="1"/>
    <col min="13568" max="13568" width="17.7109375" style="33" customWidth="1"/>
    <col min="13569" max="13577" width="14.7109375" style="33" customWidth="1"/>
    <col min="13578" max="13808" width="10.7109375" style="33"/>
    <col min="13809" max="13810" width="15.7109375" style="33" customWidth="1"/>
    <col min="13811" max="13813" width="14.7109375" style="33" customWidth="1"/>
    <col min="13814" max="13817" width="13.7109375" style="33" customWidth="1"/>
    <col min="13818" max="13821" width="15.7109375" style="33" customWidth="1"/>
    <col min="13822" max="13822" width="22.85546875" style="33" customWidth="1"/>
    <col min="13823" max="13823" width="20.7109375" style="33" customWidth="1"/>
    <col min="13824" max="13824" width="17.7109375" style="33" customWidth="1"/>
    <col min="13825" max="13833" width="14.7109375" style="33" customWidth="1"/>
    <col min="13834" max="14064" width="10.7109375" style="33"/>
    <col min="14065" max="14066" width="15.7109375" style="33" customWidth="1"/>
    <col min="14067" max="14069" width="14.7109375" style="33" customWidth="1"/>
    <col min="14070" max="14073" width="13.7109375" style="33" customWidth="1"/>
    <col min="14074" max="14077" width="15.7109375" style="33" customWidth="1"/>
    <col min="14078" max="14078" width="22.85546875" style="33" customWidth="1"/>
    <col min="14079" max="14079" width="20.7109375" style="33" customWidth="1"/>
    <col min="14080" max="14080" width="17.7109375" style="33" customWidth="1"/>
    <col min="14081" max="14089" width="14.7109375" style="33" customWidth="1"/>
    <col min="14090" max="14320" width="10.7109375" style="33"/>
    <col min="14321" max="14322" width="15.7109375" style="33" customWidth="1"/>
    <col min="14323" max="14325" width="14.7109375" style="33" customWidth="1"/>
    <col min="14326" max="14329" width="13.7109375" style="33" customWidth="1"/>
    <col min="14330" max="14333" width="15.7109375" style="33" customWidth="1"/>
    <col min="14334" max="14334" width="22.85546875" style="33" customWidth="1"/>
    <col min="14335" max="14335" width="20.7109375" style="33" customWidth="1"/>
    <col min="14336" max="14336" width="17.7109375" style="33" customWidth="1"/>
    <col min="14337" max="14345" width="14.7109375" style="33" customWidth="1"/>
    <col min="14346" max="14576" width="10.7109375" style="33"/>
    <col min="14577" max="14578" width="15.7109375" style="33" customWidth="1"/>
    <col min="14579" max="14581" width="14.7109375" style="33" customWidth="1"/>
    <col min="14582" max="14585" width="13.7109375" style="33" customWidth="1"/>
    <col min="14586" max="14589" width="15.7109375" style="33" customWidth="1"/>
    <col min="14590" max="14590" width="22.85546875" style="33" customWidth="1"/>
    <col min="14591" max="14591" width="20.7109375" style="33" customWidth="1"/>
    <col min="14592" max="14592" width="17.7109375" style="33" customWidth="1"/>
    <col min="14593" max="14601" width="14.7109375" style="33" customWidth="1"/>
    <col min="14602" max="14832" width="10.7109375" style="33"/>
    <col min="14833" max="14834" width="15.7109375" style="33" customWidth="1"/>
    <col min="14835" max="14837" width="14.7109375" style="33" customWidth="1"/>
    <col min="14838" max="14841" width="13.7109375" style="33" customWidth="1"/>
    <col min="14842" max="14845" width="15.7109375" style="33" customWidth="1"/>
    <col min="14846" max="14846" width="22.85546875" style="33" customWidth="1"/>
    <col min="14847" max="14847" width="20.7109375" style="33" customWidth="1"/>
    <col min="14848" max="14848" width="17.7109375" style="33" customWidth="1"/>
    <col min="14849" max="14857" width="14.7109375" style="33" customWidth="1"/>
    <col min="14858" max="15088" width="10.7109375" style="33"/>
    <col min="15089" max="15090" width="15.7109375" style="33" customWidth="1"/>
    <col min="15091" max="15093" width="14.7109375" style="33" customWidth="1"/>
    <col min="15094" max="15097" width="13.7109375" style="33" customWidth="1"/>
    <col min="15098" max="15101" width="15.7109375" style="33" customWidth="1"/>
    <col min="15102" max="15102" width="22.85546875" style="33" customWidth="1"/>
    <col min="15103" max="15103" width="20.7109375" style="33" customWidth="1"/>
    <col min="15104" max="15104" width="17.7109375" style="33" customWidth="1"/>
    <col min="15105" max="15113" width="14.7109375" style="33" customWidth="1"/>
    <col min="15114" max="15344" width="10.7109375" style="33"/>
    <col min="15345" max="15346" width="15.7109375" style="33" customWidth="1"/>
    <col min="15347" max="15349" width="14.7109375" style="33" customWidth="1"/>
    <col min="15350" max="15353" width="13.7109375" style="33" customWidth="1"/>
    <col min="15354" max="15357" width="15.7109375" style="33" customWidth="1"/>
    <col min="15358" max="15358" width="22.85546875" style="33" customWidth="1"/>
    <col min="15359" max="15359" width="20.7109375" style="33" customWidth="1"/>
    <col min="15360" max="15360" width="17.7109375" style="33" customWidth="1"/>
    <col min="15361" max="15369" width="14.7109375" style="33" customWidth="1"/>
    <col min="15370" max="15600" width="10.7109375" style="33"/>
    <col min="15601" max="15602" width="15.7109375" style="33" customWidth="1"/>
    <col min="15603" max="15605" width="14.7109375" style="33" customWidth="1"/>
    <col min="15606" max="15609" width="13.7109375" style="33" customWidth="1"/>
    <col min="15610" max="15613" width="15.7109375" style="33" customWidth="1"/>
    <col min="15614" max="15614" width="22.85546875" style="33" customWidth="1"/>
    <col min="15615" max="15615" width="20.7109375" style="33" customWidth="1"/>
    <col min="15616" max="15616" width="17.7109375" style="33" customWidth="1"/>
    <col min="15617" max="15625" width="14.7109375" style="33" customWidth="1"/>
    <col min="15626" max="15856" width="10.7109375" style="33"/>
    <col min="15857" max="15858" width="15.7109375" style="33" customWidth="1"/>
    <col min="15859" max="15861" width="14.7109375" style="33" customWidth="1"/>
    <col min="15862" max="15865" width="13.7109375" style="33" customWidth="1"/>
    <col min="15866" max="15869" width="15.7109375" style="33" customWidth="1"/>
    <col min="15870" max="15870" width="22.85546875" style="33" customWidth="1"/>
    <col min="15871" max="15871" width="20.7109375" style="33" customWidth="1"/>
    <col min="15872" max="15872" width="17.7109375" style="33" customWidth="1"/>
    <col min="15873" max="15881" width="14.7109375" style="33" customWidth="1"/>
    <col min="15882" max="16112" width="10.7109375" style="33"/>
    <col min="16113" max="16114" width="15.7109375" style="33" customWidth="1"/>
    <col min="16115" max="16117" width="14.7109375" style="33" customWidth="1"/>
    <col min="16118" max="16121" width="13.7109375" style="33" customWidth="1"/>
    <col min="16122" max="16125" width="15.7109375" style="33" customWidth="1"/>
    <col min="16126" max="16126" width="22.85546875" style="33" customWidth="1"/>
    <col min="16127" max="16127" width="20.7109375" style="33" customWidth="1"/>
    <col min="16128" max="16128" width="17.7109375" style="33" customWidth="1"/>
    <col min="16129" max="16137" width="14.7109375" style="33" customWidth="1"/>
    <col min="16138" max="16384" width="10.7109375" style="33"/>
  </cols>
  <sheetData>
    <row r="1" spans="1:28" ht="25.5" customHeight="1" x14ac:dyDescent="0.25">
      <c r="Z1" s="102" t="s">
        <v>67</v>
      </c>
      <c r="AA1" s="101"/>
      <c r="AB1" s="101"/>
    </row>
    <row r="2" spans="1:28" s="9" customFormat="1" ht="18.75" customHeight="1" x14ac:dyDescent="0.25">
      <c r="E2" s="15"/>
      <c r="Z2" s="102" t="s">
        <v>10</v>
      </c>
      <c r="AA2" s="101"/>
      <c r="AB2" s="101"/>
    </row>
    <row r="3" spans="1:28" s="9" customFormat="1" ht="18.75" customHeight="1" x14ac:dyDescent="0.25">
      <c r="E3" s="15"/>
      <c r="Z3" s="102" t="s">
        <v>514</v>
      </c>
      <c r="AA3" s="101"/>
      <c r="AB3" s="101"/>
    </row>
    <row r="4" spans="1:28" s="9" customFormat="1" x14ac:dyDescent="0.2">
      <c r="E4" s="14"/>
    </row>
    <row r="5" spans="1:28" s="9" customFormat="1" x14ac:dyDescent="0.2">
      <c r="A5" s="243" t="str">
        <f>'1. паспорт местоположение'!A5:C5</f>
        <v>Год раскрытия информации: 2025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8" s="9" customFormat="1" x14ac:dyDescent="0.2">
      <c r="A6" s="73"/>
      <c r="B6" s="73"/>
      <c r="C6" s="73"/>
      <c r="D6" s="73"/>
      <c r="E6" s="73"/>
      <c r="F6" s="73"/>
      <c r="G6" s="73"/>
      <c r="H6" s="73"/>
      <c r="I6" s="73"/>
      <c r="J6" s="73"/>
      <c r="K6" s="73"/>
      <c r="L6" s="73"/>
      <c r="M6" s="73"/>
      <c r="N6" s="73"/>
      <c r="O6" s="73"/>
      <c r="P6" s="73"/>
      <c r="Q6" s="73"/>
      <c r="R6" s="73"/>
      <c r="S6" s="73"/>
      <c r="T6" s="73"/>
    </row>
    <row r="7" spans="1:28" s="9" customFormat="1" ht="18.75" x14ac:dyDescent="0.2">
      <c r="E7" s="247" t="s">
        <v>9</v>
      </c>
      <c r="F7" s="247"/>
      <c r="G7" s="247"/>
      <c r="H7" s="247"/>
      <c r="I7" s="247"/>
      <c r="J7" s="247"/>
      <c r="K7" s="247"/>
      <c r="L7" s="247"/>
      <c r="M7" s="247"/>
      <c r="N7" s="247"/>
      <c r="O7" s="247"/>
      <c r="P7" s="247"/>
      <c r="Q7" s="247"/>
      <c r="R7" s="247"/>
      <c r="S7" s="247"/>
      <c r="T7" s="247"/>
      <c r="U7" s="247"/>
      <c r="V7" s="247"/>
      <c r="W7" s="247"/>
      <c r="X7" s="247"/>
      <c r="Y7" s="247"/>
    </row>
    <row r="8" spans="1:28" s="9" customFormat="1" ht="18.75" x14ac:dyDescent="0.2">
      <c r="E8" s="12"/>
      <c r="F8" s="12"/>
      <c r="G8" s="12"/>
      <c r="H8" s="12"/>
      <c r="I8" s="12"/>
      <c r="J8" s="12"/>
      <c r="K8" s="12"/>
      <c r="L8" s="12"/>
      <c r="M8" s="12"/>
      <c r="N8" s="12"/>
      <c r="O8" s="12"/>
      <c r="P8" s="12"/>
      <c r="Q8" s="12"/>
      <c r="R8" s="12"/>
      <c r="S8" s="11"/>
      <c r="T8" s="11"/>
      <c r="U8" s="11"/>
      <c r="V8" s="11"/>
      <c r="W8" s="11"/>
    </row>
    <row r="9" spans="1:28" s="9" customFormat="1" ht="18.75" customHeight="1" x14ac:dyDescent="0.2">
      <c r="A9" s="253" t="str">
        <f>'1. паспорт местоположение'!A9:C9</f>
        <v xml:space="preserve"> ГУП СК  "Ставэлектросеть"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8" s="9" customFormat="1" ht="18.75" customHeight="1" x14ac:dyDescent="0.2">
      <c r="E10" s="244" t="s">
        <v>8</v>
      </c>
      <c r="F10" s="244"/>
      <c r="G10" s="244"/>
      <c r="H10" s="244"/>
      <c r="I10" s="244"/>
      <c r="J10" s="244"/>
      <c r="K10" s="244"/>
      <c r="L10" s="244"/>
      <c r="M10" s="244"/>
      <c r="N10" s="244"/>
      <c r="O10" s="244"/>
      <c r="P10" s="244"/>
      <c r="Q10" s="244"/>
      <c r="R10" s="244"/>
      <c r="S10" s="244"/>
      <c r="T10" s="244"/>
      <c r="U10" s="244"/>
      <c r="V10" s="244"/>
      <c r="W10" s="244"/>
      <c r="X10" s="244"/>
      <c r="Y10" s="244"/>
    </row>
    <row r="11" spans="1:28" s="9" customFormat="1" ht="18.75" x14ac:dyDescent="0.2">
      <c r="E11" s="12"/>
      <c r="F11" s="12"/>
      <c r="G11" s="12"/>
      <c r="H11" s="12"/>
      <c r="I11" s="12"/>
      <c r="J11" s="12"/>
      <c r="K11" s="12"/>
      <c r="L11" s="12"/>
      <c r="M11" s="12"/>
      <c r="N11" s="12"/>
      <c r="O11" s="12"/>
      <c r="P11" s="12"/>
      <c r="Q11" s="12"/>
      <c r="R11" s="12"/>
      <c r="S11" s="11"/>
      <c r="T11" s="11"/>
      <c r="U11" s="11"/>
      <c r="V11" s="11"/>
      <c r="W11" s="11"/>
    </row>
    <row r="12" spans="1:28" s="9" customFormat="1" ht="18.75" customHeight="1" x14ac:dyDescent="0.2">
      <c r="A12" s="256" t="str">
        <f>'1. паспорт местоположение'!A12:C12</f>
        <v>P_CTP30033</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row>
    <row r="13" spans="1:28" s="9" customFormat="1" ht="18.75" customHeight="1" x14ac:dyDescent="0.2">
      <c r="E13" s="244" t="s">
        <v>7</v>
      </c>
      <c r="F13" s="244"/>
      <c r="G13" s="244"/>
      <c r="H13" s="244"/>
      <c r="I13" s="244"/>
      <c r="J13" s="244"/>
      <c r="K13" s="244"/>
      <c r="L13" s="244"/>
      <c r="M13" s="244"/>
      <c r="N13" s="244"/>
      <c r="O13" s="244"/>
      <c r="P13" s="244"/>
      <c r="Q13" s="244"/>
      <c r="R13" s="244"/>
      <c r="S13" s="244"/>
      <c r="T13" s="244"/>
      <c r="U13" s="244"/>
      <c r="V13" s="244"/>
      <c r="W13" s="244"/>
      <c r="X13" s="244"/>
      <c r="Y13" s="244"/>
    </row>
    <row r="14" spans="1:28" s="9" customFormat="1" ht="15.75" customHeight="1" x14ac:dyDescent="0.2">
      <c r="E14" s="4"/>
      <c r="F14" s="4"/>
      <c r="G14" s="4"/>
      <c r="H14" s="4"/>
      <c r="I14" s="4"/>
      <c r="J14" s="4"/>
      <c r="K14" s="4"/>
      <c r="L14" s="4"/>
      <c r="M14" s="4"/>
      <c r="N14" s="4"/>
      <c r="O14" s="4"/>
      <c r="P14" s="4"/>
      <c r="Q14" s="4"/>
      <c r="R14" s="4"/>
      <c r="S14" s="4"/>
      <c r="T14" s="4"/>
      <c r="U14" s="4"/>
      <c r="V14" s="4"/>
      <c r="W14" s="4"/>
    </row>
    <row r="15" spans="1:28" s="3" customFormat="1" ht="14.45" customHeight="1" x14ac:dyDescent="0.2">
      <c r="A15" s="253" t="str">
        <f>'1. паспорт местоположение'!A15:C15</f>
        <v>Строительство КТП-Т-ВВ-10/0,4 кВ 400 кВА (ТУ№48/2024/МВ/АЛ от 11.10.2024 г., заявитель ИП Фролов С.Ю.)</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8" s="3" customFormat="1" ht="15" customHeight="1" x14ac:dyDescent="0.2">
      <c r="E16" s="244" t="s">
        <v>6</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429</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34" customFormat="1" ht="21" customHeight="1" x14ac:dyDescent="0.25"/>
    <row r="21" spans="1:27" ht="15.75" customHeight="1" x14ac:dyDescent="0.25">
      <c r="A21" s="272" t="s">
        <v>5</v>
      </c>
      <c r="B21" s="268" t="s">
        <v>435</v>
      </c>
      <c r="C21" s="269"/>
      <c r="D21" s="268" t="s">
        <v>437</v>
      </c>
      <c r="E21" s="269"/>
      <c r="F21" s="261" t="s">
        <v>100</v>
      </c>
      <c r="G21" s="263"/>
      <c r="H21" s="263"/>
      <c r="I21" s="262"/>
      <c r="J21" s="272" t="s">
        <v>438</v>
      </c>
      <c r="K21" s="268" t="s">
        <v>439</v>
      </c>
      <c r="L21" s="269"/>
      <c r="M21" s="268" t="s">
        <v>440</v>
      </c>
      <c r="N21" s="269"/>
      <c r="O21" s="268" t="s">
        <v>428</v>
      </c>
      <c r="P21" s="269"/>
      <c r="Q21" s="268" t="s">
        <v>133</v>
      </c>
      <c r="R21" s="269"/>
      <c r="S21" s="272" t="s">
        <v>132</v>
      </c>
      <c r="T21" s="272" t="s">
        <v>441</v>
      </c>
      <c r="U21" s="272" t="s">
        <v>436</v>
      </c>
      <c r="V21" s="268" t="s">
        <v>131</v>
      </c>
      <c r="W21" s="269"/>
      <c r="X21" s="261" t="s">
        <v>123</v>
      </c>
      <c r="Y21" s="263"/>
      <c r="Z21" s="261" t="s">
        <v>122</v>
      </c>
      <c r="AA21" s="263"/>
    </row>
    <row r="22" spans="1:27" ht="216" customHeight="1" x14ac:dyDescent="0.25">
      <c r="A22" s="275"/>
      <c r="B22" s="270"/>
      <c r="C22" s="271"/>
      <c r="D22" s="270"/>
      <c r="E22" s="271"/>
      <c r="F22" s="261" t="s">
        <v>130</v>
      </c>
      <c r="G22" s="262"/>
      <c r="H22" s="261" t="s">
        <v>129</v>
      </c>
      <c r="I22" s="262"/>
      <c r="J22" s="273"/>
      <c r="K22" s="270"/>
      <c r="L22" s="271"/>
      <c r="M22" s="270"/>
      <c r="N22" s="271"/>
      <c r="O22" s="270"/>
      <c r="P22" s="271"/>
      <c r="Q22" s="270"/>
      <c r="R22" s="271"/>
      <c r="S22" s="273"/>
      <c r="T22" s="273"/>
      <c r="U22" s="273"/>
      <c r="V22" s="270"/>
      <c r="W22" s="271"/>
      <c r="X22" s="46" t="s">
        <v>121</v>
      </c>
      <c r="Y22" s="46" t="s">
        <v>426</v>
      </c>
      <c r="Z22" s="46" t="s">
        <v>120</v>
      </c>
      <c r="AA22" s="46" t="s">
        <v>119</v>
      </c>
    </row>
    <row r="23" spans="1:27" ht="60" customHeight="1" x14ac:dyDescent="0.25">
      <c r="A23" s="273"/>
      <c r="B23" s="47" t="s">
        <v>117</v>
      </c>
      <c r="C23" s="47" t="s">
        <v>118</v>
      </c>
      <c r="D23" s="47" t="s">
        <v>117</v>
      </c>
      <c r="E23" s="47" t="s">
        <v>118</v>
      </c>
      <c r="F23" s="47" t="s">
        <v>117</v>
      </c>
      <c r="G23" s="47" t="s">
        <v>118</v>
      </c>
      <c r="H23" s="47" t="s">
        <v>117</v>
      </c>
      <c r="I23" s="47" t="s">
        <v>118</v>
      </c>
      <c r="J23" s="47" t="s">
        <v>117</v>
      </c>
      <c r="K23" s="47" t="s">
        <v>117</v>
      </c>
      <c r="L23" s="47" t="s">
        <v>118</v>
      </c>
      <c r="M23" s="47" t="s">
        <v>117</v>
      </c>
      <c r="N23" s="47" t="s">
        <v>118</v>
      </c>
      <c r="O23" s="47" t="s">
        <v>117</v>
      </c>
      <c r="P23" s="47" t="s">
        <v>118</v>
      </c>
      <c r="Q23" s="47" t="s">
        <v>117</v>
      </c>
      <c r="R23" s="47" t="s">
        <v>118</v>
      </c>
      <c r="S23" s="47" t="s">
        <v>117</v>
      </c>
      <c r="T23" s="47" t="s">
        <v>117</v>
      </c>
      <c r="U23" s="47" t="s">
        <v>117</v>
      </c>
      <c r="V23" s="47" t="s">
        <v>117</v>
      </c>
      <c r="W23" s="47" t="s">
        <v>118</v>
      </c>
      <c r="X23" s="47" t="s">
        <v>117</v>
      </c>
      <c r="Y23" s="47" t="s">
        <v>117</v>
      </c>
      <c r="Z23" s="46" t="s">
        <v>117</v>
      </c>
      <c r="AA23" s="46" t="s">
        <v>117</v>
      </c>
    </row>
    <row r="24" spans="1:27"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19</v>
      </c>
      <c r="R24" s="50">
        <v>20</v>
      </c>
      <c r="S24" s="50">
        <v>21</v>
      </c>
      <c r="T24" s="50">
        <v>22</v>
      </c>
      <c r="U24" s="50">
        <v>23</v>
      </c>
      <c r="V24" s="50">
        <v>24</v>
      </c>
      <c r="W24" s="50">
        <v>25</v>
      </c>
      <c r="X24" s="50">
        <v>26</v>
      </c>
      <c r="Y24" s="50">
        <v>27</v>
      </c>
      <c r="Z24" s="50">
        <v>28</v>
      </c>
      <c r="AA24" s="50">
        <v>29</v>
      </c>
    </row>
    <row r="25" spans="1:27" s="34" customFormat="1" ht="23.25" customHeight="1" x14ac:dyDescent="0.25">
      <c r="A25" s="51"/>
      <c r="B25" s="40"/>
      <c r="C25" s="226"/>
      <c r="D25" s="40"/>
      <c r="E25" s="226"/>
      <c r="F25" s="77"/>
      <c r="G25" s="77"/>
      <c r="H25" s="77"/>
      <c r="I25" s="77"/>
      <c r="J25" s="78"/>
      <c r="K25" s="78"/>
      <c r="L25" s="78"/>
      <c r="M25" s="78"/>
      <c r="N25" s="77"/>
      <c r="O25" s="218"/>
      <c r="P25" s="218"/>
      <c r="Q25" s="77"/>
      <c r="R25" s="77"/>
      <c r="S25" s="80"/>
      <c r="T25" s="80"/>
      <c r="U25" s="80"/>
      <c r="V25" s="78"/>
      <c r="W25" s="78"/>
      <c r="X25" s="219"/>
      <c r="Y25" s="77"/>
      <c r="Z25" s="77"/>
      <c r="AA25" s="77"/>
    </row>
    <row r="26" spans="1:27" ht="18.95" customHeight="1" x14ac:dyDescent="0.25">
      <c r="X26" s="48"/>
      <c r="Y26" s="49"/>
    </row>
    <row r="27" spans="1:27" ht="18.95" customHeight="1" x14ac:dyDescent="0.25">
      <c r="X27" s="48"/>
      <c r="Y27"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pageSetUpPr fitToPage="1"/>
  </sheetPr>
  <dimension ref="A1:AC30"/>
  <sheetViews>
    <sheetView topLeftCell="A24" zoomScaleNormal="100" workbookViewId="0">
      <selection activeCell="C37" sqref="C37"/>
    </sheetView>
  </sheetViews>
  <sheetFormatPr defaultColWidth="9.140625" defaultRowHeight="15" x14ac:dyDescent="0.25"/>
  <cols>
    <col min="1" max="1" width="6.140625" style="1" customWidth="1"/>
    <col min="2" max="2" width="53.5703125" style="1" customWidth="1"/>
    <col min="3" max="3" width="116.7109375" style="1" customWidth="1"/>
    <col min="4" max="4" width="9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5">
      <c r="A1" s="15"/>
      <c r="C1" s="159" t="s">
        <v>67</v>
      </c>
      <c r="D1" s="160"/>
      <c r="E1" s="160"/>
    </row>
    <row r="2" spans="1:29" s="9" customFormat="1" ht="18.75" customHeight="1" x14ac:dyDescent="0.25">
      <c r="A2" s="15"/>
      <c r="C2" s="159" t="s">
        <v>10</v>
      </c>
      <c r="D2" s="160"/>
      <c r="E2" s="160"/>
    </row>
    <row r="3" spans="1:29" s="9" customFormat="1" ht="15.75" x14ac:dyDescent="0.25">
      <c r="A3" s="14"/>
      <c r="C3" s="159" t="s">
        <v>514</v>
      </c>
      <c r="D3" s="160"/>
      <c r="E3" s="160"/>
    </row>
    <row r="4" spans="1:29" s="9" customFormat="1" ht="18.75" x14ac:dyDescent="0.3">
      <c r="A4" s="14"/>
      <c r="C4" s="13"/>
    </row>
    <row r="5" spans="1:29" s="9" customFormat="1" ht="15.75" x14ac:dyDescent="0.2">
      <c r="A5" s="243" t="str">
        <f>'1. паспорт местоположение'!A5:C5</f>
        <v>Год раскрытия информации: 2025 год</v>
      </c>
      <c r="B5" s="243"/>
      <c r="C5" s="243"/>
      <c r="D5" s="74"/>
      <c r="E5" s="74"/>
      <c r="F5" s="74"/>
      <c r="G5" s="74"/>
      <c r="H5" s="74"/>
      <c r="I5" s="74"/>
      <c r="J5" s="74"/>
      <c r="K5" s="74"/>
      <c r="L5" s="74"/>
      <c r="M5" s="74"/>
      <c r="N5" s="74"/>
      <c r="O5" s="74"/>
      <c r="P5" s="74"/>
      <c r="Q5" s="74"/>
      <c r="R5" s="74"/>
      <c r="S5" s="74"/>
      <c r="T5" s="74"/>
      <c r="U5" s="74"/>
      <c r="V5" s="74"/>
      <c r="W5" s="74"/>
      <c r="X5" s="74"/>
      <c r="Y5" s="74"/>
      <c r="Z5" s="74"/>
      <c r="AA5" s="74"/>
      <c r="AB5" s="74"/>
      <c r="AC5" s="74"/>
    </row>
    <row r="6" spans="1:29" s="9" customFormat="1" ht="18.75" x14ac:dyDescent="0.3">
      <c r="A6" s="14"/>
      <c r="G6" s="13"/>
    </row>
    <row r="7" spans="1:29" s="9" customFormat="1" ht="18.75" x14ac:dyDescent="0.2">
      <c r="A7" s="247" t="s">
        <v>9</v>
      </c>
      <c r="B7" s="247"/>
      <c r="C7" s="247"/>
      <c r="D7" s="11"/>
      <c r="E7" s="11"/>
      <c r="F7" s="11"/>
      <c r="G7" s="11"/>
      <c r="H7" s="11"/>
      <c r="I7" s="11"/>
      <c r="J7" s="11"/>
      <c r="K7" s="11"/>
      <c r="L7" s="11"/>
      <c r="M7" s="11"/>
      <c r="N7" s="11"/>
      <c r="O7" s="11"/>
      <c r="P7" s="11"/>
      <c r="Q7" s="11"/>
      <c r="R7" s="11"/>
      <c r="S7" s="11"/>
      <c r="T7" s="11"/>
      <c r="U7" s="11"/>
    </row>
    <row r="8" spans="1:29" s="9" customFormat="1" ht="18.75" x14ac:dyDescent="0.2">
      <c r="A8" s="247"/>
      <c r="B8" s="247"/>
      <c r="C8" s="247"/>
      <c r="D8" s="12"/>
      <c r="E8" s="12"/>
      <c r="F8" s="12"/>
      <c r="G8" s="12"/>
      <c r="H8" s="11"/>
      <c r="I8" s="11"/>
      <c r="J8" s="11"/>
      <c r="K8" s="11"/>
      <c r="L8" s="11"/>
      <c r="M8" s="11"/>
      <c r="N8" s="11"/>
      <c r="O8" s="11"/>
      <c r="P8" s="11"/>
      <c r="Q8" s="11"/>
      <c r="R8" s="11"/>
      <c r="S8" s="11"/>
      <c r="T8" s="11"/>
      <c r="U8" s="11"/>
    </row>
    <row r="9" spans="1:29" s="9" customFormat="1" ht="18.75" x14ac:dyDescent="0.2">
      <c r="A9" s="248" t="str">
        <f>'1. паспорт местоположение'!A9:C9</f>
        <v xml:space="preserve"> ГУП СК  "Ставэлектросеть"</v>
      </c>
      <c r="B9" s="248"/>
      <c r="C9" s="248"/>
      <c r="D9" s="8"/>
      <c r="E9" s="8"/>
      <c r="F9" s="8"/>
      <c r="G9" s="8"/>
      <c r="H9" s="11"/>
      <c r="I9" s="11"/>
      <c r="J9" s="11"/>
      <c r="K9" s="11"/>
      <c r="L9" s="11"/>
      <c r="M9" s="11"/>
      <c r="N9" s="11"/>
      <c r="O9" s="11"/>
      <c r="P9" s="11"/>
      <c r="Q9" s="11"/>
      <c r="R9" s="11"/>
      <c r="S9" s="11"/>
      <c r="T9" s="11"/>
      <c r="U9" s="11"/>
    </row>
    <row r="10" spans="1:29" s="9" customFormat="1" ht="18.75" x14ac:dyDescent="0.2">
      <c r="A10" s="244" t="s">
        <v>8</v>
      </c>
      <c r="B10" s="244"/>
      <c r="C10" s="244"/>
      <c r="D10" s="6"/>
      <c r="E10" s="6"/>
      <c r="F10" s="6"/>
      <c r="G10" s="6"/>
      <c r="H10" s="11"/>
      <c r="I10" s="11"/>
      <c r="J10" s="11"/>
      <c r="K10" s="11"/>
      <c r="L10" s="11"/>
      <c r="M10" s="11"/>
      <c r="N10" s="11"/>
      <c r="O10" s="11"/>
      <c r="P10" s="11"/>
      <c r="Q10" s="11"/>
      <c r="R10" s="11"/>
      <c r="S10" s="11"/>
      <c r="T10" s="11"/>
      <c r="U10" s="11"/>
    </row>
    <row r="11" spans="1:29" s="9" customFormat="1" ht="18.75" x14ac:dyDescent="0.2">
      <c r="A11" s="247"/>
      <c r="B11" s="247"/>
      <c r="C11" s="247"/>
      <c r="D11" s="12"/>
      <c r="E11" s="12"/>
      <c r="F11" s="12"/>
      <c r="G11" s="12"/>
      <c r="H11" s="11"/>
      <c r="I11" s="11"/>
      <c r="J11" s="11"/>
      <c r="K11" s="11"/>
      <c r="L11" s="11"/>
      <c r="M11" s="11"/>
      <c r="N11" s="11"/>
      <c r="O11" s="11"/>
      <c r="P11" s="11"/>
      <c r="Q11" s="11"/>
      <c r="R11" s="11"/>
      <c r="S11" s="11"/>
      <c r="T11" s="11"/>
      <c r="U11" s="11"/>
    </row>
    <row r="12" spans="1:29" s="9" customFormat="1" ht="18.75" x14ac:dyDescent="0.2">
      <c r="A12" s="279" t="str">
        <f>'1. паспорт местоположение'!A12:C12</f>
        <v>P_CTP30033</v>
      </c>
      <c r="B12" s="256"/>
      <c r="C12" s="256"/>
      <c r="D12" s="8"/>
      <c r="E12" s="8"/>
      <c r="F12" s="8"/>
      <c r="G12" s="8"/>
      <c r="H12" s="11"/>
      <c r="I12" s="11"/>
      <c r="J12" s="11"/>
      <c r="K12" s="11"/>
      <c r="L12" s="11"/>
      <c r="M12" s="11"/>
      <c r="N12" s="11"/>
      <c r="O12" s="11"/>
      <c r="P12" s="11"/>
      <c r="Q12" s="11"/>
      <c r="R12" s="11"/>
      <c r="S12" s="11"/>
      <c r="T12" s="11"/>
      <c r="U12" s="11"/>
    </row>
    <row r="13" spans="1:29" s="9" customFormat="1" ht="18.75" x14ac:dyDescent="0.2">
      <c r="A13" s="244" t="s">
        <v>7</v>
      </c>
      <c r="B13" s="244"/>
      <c r="C13" s="244"/>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54"/>
      <c r="B14" s="254"/>
      <c r="C14" s="254"/>
      <c r="D14" s="4"/>
      <c r="E14" s="4"/>
      <c r="F14" s="4"/>
      <c r="G14" s="4"/>
      <c r="H14" s="4"/>
      <c r="I14" s="4"/>
      <c r="J14" s="4"/>
      <c r="K14" s="4"/>
      <c r="L14" s="4"/>
      <c r="M14" s="4"/>
      <c r="N14" s="4"/>
      <c r="O14" s="4"/>
      <c r="P14" s="4"/>
      <c r="Q14" s="4"/>
      <c r="R14" s="4"/>
      <c r="S14" s="4"/>
      <c r="T14" s="4"/>
      <c r="U14" s="4"/>
    </row>
    <row r="15" spans="1:29" s="3" customFormat="1" ht="36" customHeight="1" x14ac:dyDescent="0.2">
      <c r="A15" s="251" t="str">
        <f>'1. паспорт местоположение'!A15:C15</f>
        <v>Строительство КТП-Т-ВВ-10/0,4 кВ 400 кВА (ТУ№48/2024/МВ/АЛ от 11.10.2024 г., заявитель ИП Фролов С.Ю.)</v>
      </c>
      <c r="B15" s="252"/>
      <c r="C15" s="252"/>
      <c r="D15" s="8"/>
      <c r="E15" s="8"/>
      <c r="F15" s="8"/>
      <c r="G15" s="8"/>
      <c r="H15" s="8"/>
      <c r="I15" s="8"/>
      <c r="J15" s="8"/>
      <c r="K15" s="8"/>
      <c r="L15" s="8"/>
      <c r="M15" s="8"/>
      <c r="N15" s="8"/>
      <c r="O15" s="8"/>
      <c r="P15" s="8"/>
      <c r="Q15" s="8"/>
      <c r="R15" s="8"/>
      <c r="S15" s="8"/>
      <c r="T15" s="8"/>
      <c r="U15" s="8"/>
    </row>
    <row r="16" spans="1:29" s="3" customFormat="1" ht="15" customHeight="1" x14ac:dyDescent="0.2">
      <c r="A16" s="244" t="s">
        <v>6</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54"/>
      <c r="B17" s="254"/>
      <c r="C17" s="254"/>
      <c r="D17" s="4"/>
      <c r="E17" s="4"/>
      <c r="F17" s="4"/>
      <c r="G17" s="4"/>
      <c r="H17" s="4"/>
      <c r="I17" s="4"/>
      <c r="J17" s="4"/>
      <c r="K17" s="4"/>
      <c r="L17" s="4"/>
      <c r="M17" s="4"/>
      <c r="N17" s="4"/>
      <c r="O17" s="4"/>
      <c r="P17" s="4"/>
      <c r="Q17" s="4"/>
      <c r="R17" s="4"/>
    </row>
    <row r="18" spans="1:21" s="3" customFormat="1" ht="27.75" customHeight="1" x14ac:dyDescent="0.2">
      <c r="A18" s="245" t="s">
        <v>421</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1" t="s">
        <v>5</v>
      </c>
      <c r="B20" s="25" t="s">
        <v>66</v>
      </c>
      <c r="C20" s="24" t="s">
        <v>65</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80.25" customHeight="1" x14ac:dyDescent="0.2">
      <c r="A22" s="20" t="s">
        <v>64</v>
      </c>
      <c r="B22" s="23" t="s">
        <v>433</v>
      </c>
      <c r="C22" s="79" t="str">
        <f>'1. паспорт местоположение'!C23</f>
        <v>– Развитие электрической сети, связанное с подключением нового потребителя;
– Обеспечение требуемого качества электроэнергии у дальних потребителей в соответствии требованиями ГОСТ-32144-2013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v>
      </c>
      <c r="D22" s="6"/>
      <c r="E22" s="6"/>
      <c r="F22" s="4"/>
      <c r="G22" s="4"/>
      <c r="H22" s="4"/>
      <c r="I22" s="4"/>
      <c r="J22" s="4"/>
      <c r="K22" s="4"/>
      <c r="L22" s="4"/>
      <c r="M22" s="4"/>
      <c r="N22" s="4"/>
      <c r="O22" s="4"/>
      <c r="P22" s="4"/>
    </row>
    <row r="23" spans="1:21" ht="24.75" hidden="1" customHeight="1" x14ac:dyDescent="0.25">
      <c r="A23" s="20" t="s">
        <v>63</v>
      </c>
      <c r="B23" s="22" t="s">
        <v>60</v>
      </c>
      <c r="C23" s="81" t="s">
        <v>467</v>
      </c>
    </row>
    <row r="24" spans="1:21" ht="131.25" customHeight="1" x14ac:dyDescent="0.25">
      <c r="A24" s="20" t="s">
        <v>62</v>
      </c>
      <c r="B24" s="22" t="s">
        <v>453</v>
      </c>
      <c r="C24" s="224" t="s">
        <v>594</v>
      </c>
    </row>
    <row r="25" spans="1:21" ht="63" customHeight="1" x14ac:dyDescent="0.25">
      <c r="A25" s="20" t="s">
        <v>61</v>
      </c>
      <c r="B25" s="22" t="s">
        <v>454</v>
      </c>
      <c r="C25" s="21"/>
    </row>
    <row r="26" spans="1:21" ht="42.75" customHeight="1" x14ac:dyDescent="0.25">
      <c r="A26" s="20" t="s">
        <v>59</v>
      </c>
      <c r="B26" s="22" t="s">
        <v>235</v>
      </c>
      <c r="C26" s="21" t="s">
        <v>468</v>
      </c>
    </row>
    <row r="27" spans="1:21" ht="69.75" customHeight="1" x14ac:dyDescent="0.25">
      <c r="A27" s="20" t="s">
        <v>58</v>
      </c>
      <c r="B27" s="22" t="s">
        <v>434</v>
      </c>
      <c r="C27" s="171" t="s">
        <v>520</v>
      </c>
    </row>
    <row r="28" spans="1:21" ht="42.75" customHeight="1" x14ac:dyDescent="0.25">
      <c r="A28" s="20" t="s">
        <v>56</v>
      </c>
      <c r="B28" s="22" t="s">
        <v>57</v>
      </c>
      <c r="C28" s="27">
        <v>2025</v>
      </c>
    </row>
    <row r="29" spans="1:21" ht="42.75" customHeight="1" x14ac:dyDescent="0.25">
      <c r="A29" s="20" t="s">
        <v>54</v>
      </c>
      <c r="B29" s="21" t="s">
        <v>55</v>
      </c>
      <c r="C29" s="27">
        <v>2025</v>
      </c>
    </row>
    <row r="30" spans="1:21" ht="42.75" customHeight="1" x14ac:dyDescent="0.25">
      <c r="A30" s="20" t="s">
        <v>71</v>
      </c>
      <c r="B30" s="21" t="s">
        <v>53</v>
      </c>
      <c r="C30" s="21" t="s">
        <v>580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conditionalFormatting sqref="C22">
    <cfRule type="cellIs" dxfId="1" priority="2" operator="lessThan">
      <formula>0</formula>
    </cfRule>
  </conditionalFormatting>
  <conditionalFormatting sqref="C23">
    <cfRule type="cellIs" dxfId="0" priority="1" stopIfTrue="1" operator="lessThan">
      <formula>0</formula>
    </cfRule>
  </conditionalFormatting>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4"/>
  <sheetViews>
    <sheetView view="pageBreakPreview" topLeftCell="A9"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5.75" x14ac:dyDescent="0.25">
      <c r="Z1" s="102" t="s">
        <v>67</v>
      </c>
    </row>
    <row r="2" spans="1:28" ht="15.75" x14ac:dyDescent="0.25">
      <c r="Z2" s="102" t="s">
        <v>10</v>
      </c>
    </row>
    <row r="3" spans="1:28" ht="15.75" x14ac:dyDescent="0.25">
      <c r="Z3" s="102" t="s">
        <v>514</v>
      </c>
    </row>
    <row r="4" spans="1:28" ht="18.75" customHeight="1" x14ac:dyDescent="0.25">
      <c r="A4" s="243" t="str">
        <f>'1. паспорт местоположение'!A5:C5</f>
        <v>Год раскрытия информации: 2025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9</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1"/>
      <c r="AB6" s="11"/>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1"/>
      <c r="AB7" s="11"/>
    </row>
    <row r="8" spans="1:28" ht="15.75" x14ac:dyDescent="0.25">
      <c r="A8" s="253" t="str">
        <f>'1. паспорт местоположение'!A9:C9</f>
        <v xml:space="preserve"> ГУП СК  "Ставэлектросеть"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8"/>
      <c r="AB8" s="8"/>
    </row>
    <row r="9" spans="1:28" ht="15.75" x14ac:dyDescent="0.25">
      <c r="A9" s="244" t="s">
        <v>8</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6"/>
      <c r="AB9" s="6"/>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1"/>
      <c r="AB10" s="11"/>
    </row>
    <row r="11" spans="1:28" ht="15.75" x14ac:dyDescent="0.25">
      <c r="A11" s="256" t="str">
        <f>'1. паспорт местоположение'!A12:C12</f>
        <v>P_CTP30033</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8"/>
      <c r="AB11" s="8"/>
    </row>
    <row r="12" spans="1:28" ht="15.75" x14ac:dyDescent="0.25">
      <c r="A12" s="244" t="s">
        <v>7</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6"/>
      <c r="AB12" s="6"/>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0"/>
      <c r="AB13" s="10"/>
    </row>
    <row r="14" spans="1:28" ht="15.75" x14ac:dyDescent="0.25">
      <c r="A14" s="253" t="str">
        <f>'1. паспорт местоположение'!A15:C15</f>
        <v>Строительство КТП-Т-ВВ-10/0,4 кВ 400 кВА (ТУ№48/2024/МВ/АЛ от 11.10.2024 г., заявитель ИП Фролов С.Ю.)</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8"/>
      <c r="AB14" s="8"/>
    </row>
    <row r="15" spans="1:28" ht="15.75" x14ac:dyDescent="0.25">
      <c r="A15" s="244" t="s">
        <v>6</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6"/>
      <c r="AB15" s="6"/>
    </row>
    <row r="16" spans="1:28"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16"/>
      <c r="AB16" s="16"/>
    </row>
    <row r="17" spans="1:2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16"/>
      <c r="AB17" s="16"/>
    </row>
    <row r="18" spans="1:28"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16"/>
      <c r="AB18" s="16"/>
    </row>
    <row r="19" spans="1:2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16"/>
      <c r="AB19" s="16"/>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16"/>
      <c r="AB20" s="16"/>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16"/>
      <c r="AB21" s="16"/>
    </row>
    <row r="22" spans="1:28" x14ac:dyDescent="0.25">
      <c r="A22" s="281" t="s">
        <v>452</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75"/>
      <c r="AB22" s="75"/>
    </row>
    <row r="23" spans="1:28" ht="32.25" customHeight="1" x14ac:dyDescent="0.25">
      <c r="A23" s="283" t="s">
        <v>313</v>
      </c>
      <c r="B23" s="284"/>
      <c r="C23" s="284"/>
      <c r="D23" s="284"/>
      <c r="E23" s="284"/>
      <c r="F23" s="284"/>
      <c r="G23" s="284"/>
      <c r="H23" s="284"/>
      <c r="I23" s="284"/>
      <c r="J23" s="284"/>
      <c r="K23" s="284"/>
      <c r="L23" s="285"/>
      <c r="M23" s="282" t="s">
        <v>314</v>
      </c>
      <c r="N23" s="282"/>
      <c r="O23" s="282"/>
      <c r="P23" s="282"/>
      <c r="Q23" s="282"/>
      <c r="R23" s="282"/>
      <c r="S23" s="282"/>
      <c r="T23" s="282"/>
      <c r="U23" s="282"/>
      <c r="V23" s="282"/>
      <c r="W23" s="282"/>
      <c r="X23" s="282"/>
      <c r="Y23" s="282"/>
      <c r="Z23" s="282"/>
    </row>
    <row r="24" spans="1:28" s="179" customFormat="1" ht="151.5" customHeight="1" x14ac:dyDescent="0.25">
      <c r="A24" s="174" t="s">
        <v>238</v>
      </c>
      <c r="B24" s="175" t="s">
        <v>249</v>
      </c>
      <c r="C24" s="174" t="s">
        <v>310</v>
      </c>
      <c r="D24" s="174" t="s">
        <v>239</v>
      </c>
      <c r="E24" s="174" t="s">
        <v>311</v>
      </c>
      <c r="F24" s="174" t="s">
        <v>524</v>
      </c>
      <c r="G24" s="174" t="s">
        <v>525</v>
      </c>
      <c r="H24" s="174" t="s">
        <v>240</v>
      </c>
      <c r="I24" s="174" t="s">
        <v>526</v>
      </c>
      <c r="J24" s="174" t="s">
        <v>251</v>
      </c>
      <c r="K24" s="175" t="s">
        <v>248</v>
      </c>
      <c r="L24" s="175" t="s">
        <v>241</v>
      </c>
      <c r="M24" s="176" t="s">
        <v>255</v>
      </c>
      <c r="N24" s="175" t="s">
        <v>527</v>
      </c>
      <c r="O24" s="174" t="s">
        <v>528</v>
      </c>
      <c r="P24" s="174" t="s">
        <v>529</v>
      </c>
      <c r="Q24" s="174" t="s">
        <v>530</v>
      </c>
      <c r="R24" s="174" t="s">
        <v>240</v>
      </c>
      <c r="S24" s="174" t="s">
        <v>531</v>
      </c>
      <c r="T24" s="174" t="s">
        <v>532</v>
      </c>
      <c r="U24" s="174" t="s">
        <v>533</v>
      </c>
      <c r="V24" s="174" t="s">
        <v>530</v>
      </c>
      <c r="W24" s="177" t="s">
        <v>534</v>
      </c>
      <c r="X24" s="177" t="s">
        <v>535</v>
      </c>
      <c r="Y24" s="177" t="s">
        <v>536</v>
      </c>
      <c r="Z24" s="178" t="s">
        <v>257</v>
      </c>
    </row>
    <row r="25" spans="1:28" s="179" customFormat="1" ht="16.5" customHeight="1" x14ac:dyDescent="0.25">
      <c r="A25" s="174">
        <v>1</v>
      </c>
      <c r="B25" s="175">
        <v>2</v>
      </c>
      <c r="C25" s="174">
        <v>3</v>
      </c>
      <c r="D25" s="175">
        <v>4</v>
      </c>
      <c r="E25" s="174">
        <v>5</v>
      </c>
      <c r="F25" s="175">
        <v>6</v>
      </c>
      <c r="G25" s="174">
        <v>7</v>
      </c>
      <c r="H25" s="175">
        <v>8</v>
      </c>
      <c r="I25" s="174">
        <v>9</v>
      </c>
      <c r="J25" s="175">
        <v>10</v>
      </c>
      <c r="K25" s="174">
        <v>11</v>
      </c>
      <c r="L25" s="175">
        <v>12</v>
      </c>
      <c r="M25" s="174">
        <v>13</v>
      </c>
      <c r="N25" s="175">
        <v>14</v>
      </c>
      <c r="O25" s="174">
        <v>15</v>
      </c>
      <c r="P25" s="175">
        <v>16</v>
      </c>
      <c r="Q25" s="174">
        <v>17</v>
      </c>
      <c r="R25" s="175">
        <v>18</v>
      </c>
      <c r="S25" s="174">
        <v>19</v>
      </c>
      <c r="T25" s="175">
        <v>20</v>
      </c>
      <c r="U25" s="174">
        <v>21</v>
      </c>
      <c r="V25" s="175">
        <v>22</v>
      </c>
      <c r="W25" s="174">
        <v>23</v>
      </c>
      <c r="X25" s="175">
        <v>24</v>
      </c>
      <c r="Y25" s="174">
        <v>25</v>
      </c>
      <c r="Z25" s="175">
        <v>26</v>
      </c>
    </row>
    <row r="26" spans="1:28" s="179" customFormat="1" ht="45.75" customHeight="1" x14ac:dyDescent="0.25">
      <c r="A26" s="180" t="s">
        <v>308</v>
      </c>
      <c r="B26" s="180"/>
      <c r="C26" s="181" t="s">
        <v>537</v>
      </c>
      <c r="D26" s="181" t="s">
        <v>538</v>
      </c>
      <c r="E26" s="181" t="s">
        <v>539</v>
      </c>
      <c r="F26" s="181" t="s">
        <v>540</v>
      </c>
      <c r="G26" s="181" t="s">
        <v>541</v>
      </c>
      <c r="H26" s="181" t="s">
        <v>240</v>
      </c>
      <c r="I26" s="181" t="s">
        <v>542</v>
      </c>
      <c r="J26" s="181" t="s">
        <v>543</v>
      </c>
      <c r="K26" s="182"/>
      <c r="L26" s="181" t="s">
        <v>246</v>
      </c>
      <c r="M26" s="183" t="s">
        <v>253</v>
      </c>
      <c r="N26" s="182"/>
      <c r="O26" s="182"/>
      <c r="P26" s="182"/>
      <c r="Q26" s="182"/>
      <c r="R26" s="182"/>
      <c r="S26" s="182"/>
      <c r="T26" s="182"/>
      <c r="U26" s="182"/>
      <c r="V26" s="182"/>
      <c r="W26" s="182"/>
      <c r="X26" s="182"/>
      <c r="Y26" s="182"/>
      <c r="Z26" s="184" t="s">
        <v>258</v>
      </c>
    </row>
    <row r="27" spans="1:28" s="179" customFormat="1" x14ac:dyDescent="0.25">
      <c r="A27" s="182" t="s">
        <v>242</v>
      </c>
      <c r="B27" s="182" t="s">
        <v>250</v>
      </c>
      <c r="C27" s="182" t="s">
        <v>243</v>
      </c>
      <c r="D27" s="182" t="s">
        <v>244</v>
      </c>
      <c r="E27" s="182" t="s">
        <v>256</v>
      </c>
      <c r="F27" s="181" t="s">
        <v>544</v>
      </c>
      <c r="G27" s="181" t="s">
        <v>545</v>
      </c>
      <c r="H27" s="182" t="s">
        <v>240</v>
      </c>
      <c r="I27" s="181" t="s">
        <v>546</v>
      </c>
      <c r="J27" s="181" t="s">
        <v>547</v>
      </c>
      <c r="K27" s="181" t="s">
        <v>245</v>
      </c>
      <c r="L27" s="182"/>
      <c r="M27" s="181" t="s">
        <v>254</v>
      </c>
      <c r="N27" s="182"/>
      <c r="O27" s="182"/>
      <c r="P27" s="182"/>
      <c r="Q27" s="182"/>
      <c r="R27" s="182"/>
      <c r="S27" s="182"/>
      <c r="T27" s="182"/>
      <c r="U27" s="182"/>
      <c r="V27" s="182"/>
      <c r="W27" s="182"/>
      <c r="X27" s="182"/>
      <c r="Y27" s="182"/>
      <c r="Z27" s="182"/>
    </row>
    <row r="28" spans="1:28" s="179" customFormat="1" x14ac:dyDescent="0.25">
      <c r="A28" s="182" t="s">
        <v>0</v>
      </c>
      <c r="B28" s="182" t="s">
        <v>0</v>
      </c>
      <c r="C28" s="182" t="s">
        <v>0</v>
      </c>
      <c r="D28" s="182" t="s">
        <v>0</v>
      </c>
      <c r="E28" s="182" t="s">
        <v>0</v>
      </c>
      <c r="F28" s="182" t="s">
        <v>0</v>
      </c>
      <c r="G28" s="182" t="s">
        <v>0</v>
      </c>
      <c r="H28" s="182" t="s">
        <v>0</v>
      </c>
      <c r="I28" s="182" t="s">
        <v>0</v>
      </c>
      <c r="J28" s="182" t="s">
        <v>0</v>
      </c>
      <c r="K28" s="182" t="s">
        <v>0</v>
      </c>
      <c r="L28" s="185"/>
      <c r="M28" s="182"/>
      <c r="N28" s="182"/>
      <c r="O28" s="182"/>
      <c r="P28" s="182"/>
      <c r="Q28" s="182"/>
      <c r="R28" s="182"/>
      <c r="S28" s="182"/>
      <c r="T28" s="182"/>
      <c r="U28" s="182"/>
      <c r="V28" s="182"/>
      <c r="W28" s="182"/>
      <c r="X28" s="182"/>
      <c r="Y28" s="182"/>
      <c r="Z28" s="182"/>
    </row>
    <row r="29" spans="1:28" s="179" customFormat="1" ht="30" x14ac:dyDescent="0.25">
      <c r="A29" s="180" t="s">
        <v>309</v>
      </c>
      <c r="B29" s="180"/>
      <c r="C29" s="181" t="s">
        <v>548</v>
      </c>
      <c r="D29" s="181" t="s">
        <v>549</v>
      </c>
      <c r="E29" s="181" t="s">
        <v>550</v>
      </c>
      <c r="F29" s="181" t="s">
        <v>551</v>
      </c>
      <c r="G29" s="181" t="s">
        <v>552</v>
      </c>
      <c r="H29" s="181" t="s">
        <v>240</v>
      </c>
      <c r="I29" s="181" t="s">
        <v>553</v>
      </c>
      <c r="J29" s="181" t="s">
        <v>554</v>
      </c>
      <c r="K29" s="182"/>
      <c r="L29" s="182"/>
      <c r="M29" s="182"/>
      <c r="N29" s="182"/>
      <c r="O29" s="182"/>
      <c r="P29" s="182"/>
      <c r="Q29" s="182"/>
      <c r="R29" s="182"/>
      <c r="S29" s="182"/>
      <c r="T29" s="182"/>
      <c r="U29" s="182"/>
      <c r="V29" s="182"/>
      <c r="W29" s="182"/>
      <c r="X29" s="182"/>
      <c r="Y29" s="182"/>
      <c r="Z29" s="182"/>
    </row>
    <row r="30" spans="1:28" s="179" customFormat="1" x14ac:dyDescent="0.25">
      <c r="A30" s="182" t="s">
        <v>0</v>
      </c>
      <c r="B30" s="182" t="s">
        <v>0</v>
      </c>
      <c r="C30" s="182" t="s">
        <v>0</v>
      </c>
      <c r="D30" s="182" t="s">
        <v>0</v>
      </c>
      <c r="E30" s="182" t="s">
        <v>0</v>
      </c>
      <c r="F30" s="182" t="s">
        <v>0</v>
      </c>
      <c r="G30" s="182" t="s">
        <v>0</v>
      </c>
      <c r="H30" s="182" t="s">
        <v>0</v>
      </c>
      <c r="I30" s="182" t="s">
        <v>0</v>
      </c>
      <c r="J30" s="182" t="s">
        <v>0</v>
      </c>
      <c r="K30" s="182" t="s">
        <v>0</v>
      </c>
      <c r="L30" s="182"/>
      <c r="M30" s="182"/>
      <c r="N30" s="182"/>
      <c r="O30" s="182"/>
      <c r="P30" s="182"/>
      <c r="Q30" s="182"/>
      <c r="R30" s="182"/>
      <c r="S30" s="182"/>
      <c r="T30" s="182"/>
      <c r="U30" s="182"/>
      <c r="V30" s="182"/>
      <c r="W30" s="182"/>
      <c r="X30" s="182"/>
      <c r="Y30" s="182"/>
      <c r="Z30" s="182"/>
    </row>
    <row r="31" spans="1:28" s="179" customFormat="1" x14ac:dyDescent="0.25"/>
    <row r="32" spans="1:28" s="179" customFormat="1" x14ac:dyDescent="0.25"/>
    <row r="34" spans="1:1" x14ac:dyDescent="0.25">
      <c r="A34" s="5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zoomScale="80" zoomScaleNormal="80" workbookViewId="0">
      <selection activeCell="C26" sqref="C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5">
      <c r="A1" s="15"/>
      <c r="B1" s="15"/>
      <c r="M1" s="102" t="s">
        <v>67</v>
      </c>
      <c r="O1" s="26"/>
    </row>
    <row r="2" spans="1:28" s="9" customFormat="1" ht="18.75" customHeight="1" x14ac:dyDescent="0.3">
      <c r="A2" s="15"/>
      <c r="B2" s="15"/>
      <c r="M2" s="102" t="s">
        <v>10</v>
      </c>
      <c r="O2" s="13"/>
    </row>
    <row r="3" spans="1:28" s="9" customFormat="1" ht="18.75" x14ac:dyDescent="0.3">
      <c r="A3" s="14"/>
      <c r="B3" s="14"/>
      <c r="M3" s="102" t="s">
        <v>514</v>
      </c>
      <c r="O3" s="13"/>
    </row>
    <row r="4" spans="1:28" s="9" customFormat="1" ht="18.75" x14ac:dyDescent="0.3">
      <c r="A4" s="14"/>
      <c r="B4" s="14"/>
      <c r="L4" s="13"/>
    </row>
    <row r="5" spans="1:28" s="9" customFormat="1" ht="15.75" x14ac:dyDescent="0.2">
      <c r="A5" s="243" t="str">
        <f>'1. паспорт местоположение'!A5:C5</f>
        <v>Год раскрытия информации: 2025 год</v>
      </c>
      <c r="B5" s="243"/>
      <c r="C5" s="243"/>
      <c r="D5" s="243"/>
      <c r="E5" s="243"/>
      <c r="F5" s="243"/>
      <c r="G5" s="243"/>
      <c r="H5" s="243"/>
      <c r="I5" s="243"/>
      <c r="J5" s="243"/>
      <c r="K5" s="243"/>
      <c r="L5" s="243"/>
      <c r="M5" s="243"/>
      <c r="N5" s="243"/>
      <c r="O5" s="243"/>
      <c r="P5" s="74"/>
      <c r="Q5" s="74"/>
      <c r="R5" s="74"/>
      <c r="S5" s="74"/>
      <c r="T5" s="74"/>
      <c r="U5" s="74"/>
      <c r="V5" s="74"/>
      <c r="W5" s="74"/>
      <c r="X5" s="74"/>
      <c r="Y5" s="74"/>
      <c r="Z5" s="74"/>
      <c r="AA5" s="74"/>
      <c r="AB5" s="74"/>
    </row>
    <row r="6" spans="1:28" s="9" customFormat="1" ht="18.75" x14ac:dyDescent="0.3">
      <c r="A6" s="14"/>
      <c r="B6" s="14"/>
      <c r="L6" s="13"/>
    </row>
    <row r="7" spans="1:28" s="9" customFormat="1" ht="18.75" x14ac:dyDescent="0.2">
      <c r="A7" s="247" t="s">
        <v>9</v>
      </c>
      <c r="B7" s="247"/>
      <c r="C7" s="247"/>
      <c r="D7" s="247"/>
      <c r="E7" s="247"/>
      <c r="F7" s="247"/>
      <c r="G7" s="247"/>
      <c r="H7" s="247"/>
      <c r="I7" s="247"/>
      <c r="J7" s="247"/>
      <c r="K7" s="247"/>
      <c r="L7" s="247"/>
      <c r="M7" s="247"/>
      <c r="N7" s="247"/>
      <c r="O7" s="247"/>
      <c r="P7" s="11"/>
      <c r="Q7" s="11"/>
      <c r="R7" s="11"/>
      <c r="S7" s="11"/>
      <c r="T7" s="11"/>
      <c r="U7" s="11"/>
      <c r="V7" s="11"/>
      <c r="W7" s="11"/>
      <c r="X7" s="11"/>
      <c r="Y7" s="11"/>
      <c r="Z7" s="11"/>
    </row>
    <row r="8" spans="1:28" s="9" customFormat="1" ht="18.75" x14ac:dyDescent="0.2">
      <c r="A8" s="247"/>
      <c r="B8" s="247"/>
      <c r="C8" s="247"/>
      <c r="D8" s="247"/>
      <c r="E8" s="247"/>
      <c r="F8" s="247"/>
      <c r="G8" s="247"/>
      <c r="H8" s="247"/>
      <c r="I8" s="247"/>
      <c r="J8" s="247"/>
      <c r="K8" s="247"/>
      <c r="L8" s="247"/>
      <c r="M8" s="247"/>
      <c r="N8" s="247"/>
      <c r="O8" s="247"/>
      <c r="P8" s="11"/>
      <c r="Q8" s="11"/>
      <c r="R8" s="11"/>
      <c r="S8" s="11"/>
      <c r="T8" s="11"/>
      <c r="U8" s="11"/>
      <c r="V8" s="11"/>
      <c r="W8" s="11"/>
      <c r="X8" s="11"/>
      <c r="Y8" s="11"/>
      <c r="Z8" s="11"/>
    </row>
    <row r="9" spans="1:28" s="9" customFormat="1" ht="18.75" x14ac:dyDescent="0.2">
      <c r="A9" s="253" t="str">
        <f>'1. паспорт местоположение'!A9:C9</f>
        <v xml:space="preserve"> ГУП СК  "Ставэлектросеть"</v>
      </c>
      <c r="B9" s="253"/>
      <c r="C9" s="253"/>
      <c r="D9" s="253"/>
      <c r="E9" s="253"/>
      <c r="F9" s="253"/>
      <c r="G9" s="253"/>
      <c r="H9" s="253"/>
      <c r="I9" s="253"/>
      <c r="J9" s="253"/>
      <c r="K9" s="253"/>
      <c r="L9" s="253"/>
      <c r="M9" s="253"/>
      <c r="N9" s="253"/>
      <c r="O9" s="253"/>
      <c r="P9" s="11"/>
      <c r="Q9" s="11"/>
      <c r="R9" s="11"/>
      <c r="S9" s="11"/>
      <c r="T9" s="11"/>
      <c r="U9" s="11"/>
      <c r="V9" s="11"/>
      <c r="W9" s="11"/>
      <c r="X9" s="11"/>
      <c r="Y9" s="11"/>
      <c r="Z9" s="11"/>
    </row>
    <row r="10" spans="1:28" s="9" customFormat="1" ht="18.75" x14ac:dyDescent="0.2">
      <c r="A10" s="244" t="s">
        <v>8</v>
      </c>
      <c r="B10" s="244"/>
      <c r="C10" s="244"/>
      <c r="D10" s="244"/>
      <c r="E10" s="244"/>
      <c r="F10" s="244"/>
      <c r="G10" s="244"/>
      <c r="H10" s="244"/>
      <c r="I10" s="244"/>
      <c r="J10" s="244"/>
      <c r="K10" s="244"/>
      <c r="L10" s="244"/>
      <c r="M10" s="244"/>
      <c r="N10" s="244"/>
      <c r="O10" s="244"/>
      <c r="P10" s="11"/>
      <c r="Q10" s="11"/>
      <c r="R10" s="11"/>
      <c r="S10" s="11"/>
      <c r="T10" s="11"/>
      <c r="U10" s="11"/>
      <c r="V10" s="11"/>
      <c r="W10" s="11"/>
      <c r="X10" s="11"/>
      <c r="Y10" s="11"/>
      <c r="Z10" s="11"/>
    </row>
    <row r="11" spans="1:28" s="9" customFormat="1" ht="18.75" x14ac:dyDescent="0.2">
      <c r="A11" s="247"/>
      <c r="B11" s="247"/>
      <c r="C11" s="247"/>
      <c r="D11" s="247"/>
      <c r="E11" s="247"/>
      <c r="F11" s="247"/>
      <c r="G11" s="247"/>
      <c r="H11" s="247"/>
      <c r="I11" s="247"/>
      <c r="J11" s="247"/>
      <c r="K11" s="247"/>
      <c r="L11" s="247"/>
      <c r="M11" s="247"/>
      <c r="N11" s="247"/>
      <c r="O11" s="247"/>
      <c r="P11" s="11"/>
      <c r="Q11" s="11"/>
      <c r="R11" s="11"/>
      <c r="S11" s="11"/>
      <c r="T11" s="11"/>
      <c r="U11" s="11"/>
      <c r="V11" s="11"/>
      <c r="W11" s="11"/>
      <c r="X11" s="11"/>
      <c r="Y11" s="11"/>
      <c r="Z11" s="11"/>
    </row>
    <row r="12" spans="1:28" s="9" customFormat="1" ht="18.75" x14ac:dyDescent="0.2">
      <c r="A12" s="256" t="str">
        <f>'1. паспорт местоположение'!A12:C12</f>
        <v>P_CTP30033</v>
      </c>
      <c r="B12" s="256"/>
      <c r="C12" s="256"/>
      <c r="D12" s="256"/>
      <c r="E12" s="256"/>
      <c r="F12" s="256"/>
      <c r="G12" s="256"/>
      <c r="H12" s="256"/>
      <c r="I12" s="256"/>
      <c r="J12" s="256"/>
      <c r="K12" s="256"/>
      <c r="L12" s="256"/>
      <c r="M12" s="256"/>
      <c r="N12" s="256"/>
      <c r="O12" s="256"/>
      <c r="P12" s="11"/>
      <c r="Q12" s="11"/>
      <c r="R12" s="11"/>
      <c r="S12" s="11"/>
      <c r="T12" s="11"/>
      <c r="U12" s="11"/>
      <c r="V12" s="11"/>
      <c r="W12" s="11"/>
      <c r="X12" s="11"/>
      <c r="Y12" s="11"/>
      <c r="Z12" s="11"/>
    </row>
    <row r="13" spans="1:28" s="9" customFormat="1" ht="18.75" x14ac:dyDescent="0.2">
      <c r="A13" s="244" t="s">
        <v>7</v>
      </c>
      <c r="B13" s="244"/>
      <c r="C13" s="244"/>
      <c r="D13" s="244"/>
      <c r="E13" s="244"/>
      <c r="F13" s="244"/>
      <c r="G13" s="244"/>
      <c r="H13" s="244"/>
      <c r="I13" s="244"/>
      <c r="J13" s="244"/>
      <c r="K13" s="244"/>
      <c r="L13" s="244"/>
      <c r="M13" s="244"/>
      <c r="N13" s="244"/>
      <c r="O13" s="244"/>
      <c r="P13" s="11"/>
      <c r="Q13" s="11"/>
      <c r="R13" s="11"/>
      <c r="S13" s="11"/>
      <c r="T13" s="11"/>
      <c r="U13" s="11"/>
      <c r="V13" s="11"/>
      <c r="W13" s="11"/>
      <c r="X13" s="11"/>
      <c r="Y13" s="11"/>
      <c r="Z13" s="11"/>
    </row>
    <row r="14" spans="1:28" s="9" customFormat="1" ht="15.75" customHeight="1" x14ac:dyDescent="0.2">
      <c r="A14" s="254"/>
      <c r="B14" s="254"/>
      <c r="C14" s="254"/>
      <c r="D14" s="254"/>
      <c r="E14" s="254"/>
      <c r="F14" s="254"/>
      <c r="G14" s="254"/>
      <c r="H14" s="254"/>
      <c r="I14" s="254"/>
      <c r="J14" s="254"/>
      <c r="K14" s="254"/>
      <c r="L14" s="254"/>
      <c r="M14" s="254"/>
      <c r="N14" s="254"/>
      <c r="O14" s="254"/>
      <c r="P14" s="4"/>
      <c r="Q14" s="4"/>
      <c r="R14" s="4"/>
      <c r="S14" s="4"/>
      <c r="T14" s="4"/>
      <c r="U14" s="4"/>
      <c r="V14" s="4"/>
      <c r="W14" s="4"/>
      <c r="X14" s="4"/>
      <c r="Y14" s="4"/>
      <c r="Z14" s="4"/>
    </row>
    <row r="15" spans="1:28" s="3" customFormat="1" ht="15.75" x14ac:dyDescent="0.2">
      <c r="A15" s="253" t="str">
        <f>'1. паспорт местоположение'!A15:C15</f>
        <v>Строительство КТП-Т-ВВ-10/0,4 кВ 400 кВА (ТУ№48/2024/МВ/АЛ от 11.10.2024 г., заявитель ИП Фролов С.Ю.)</v>
      </c>
      <c r="B15" s="253"/>
      <c r="C15" s="253"/>
      <c r="D15" s="253"/>
      <c r="E15" s="253"/>
      <c r="F15" s="253"/>
      <c r="G15" s="253"/>
      <c r="H15" s="253"/>
      <c r="I15" s="253"/>
      <c r="J15" s="253"/>
      <c r="K15" s="253"/>
      <c r="L15" s="253"/>
      <c r="M15" s="253"/>
      <c r="N15" s="253"/>
      <c r="O15" s="253"/>
      <c r="P15" s="8"/>
      <c r="Q15" s="8"/>
      <c r="R15" s="8"/>
      <c r="S15" s="8"/>
      <c r="T15" s="8"/>
      <c r="U15" s="8"/>
      <c r="V15" s="8"/>
      <c r="W15" s="8"/>
      <c r="X15" s="8"/>
      <c r="Y15" s="8"/>
      <c r="Z15" s="8"/>
    </row>
    <row r="16" spans="1:28" s="3" customFormat="1" ht="15" customHeight="1" x14ac:dyDescent="0.2">
      <c r="A16" s="244" t="s">
        <v>6</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54"/>
      <c r="B17" s="254"/>
      <c r="C17" s="254"/>
      <c r="D17" s="254"/>
      <c r="E17" s="254"/>
      <c r="F17" s="254"/>
      <c r="G17" s="254"/>
      <c r="H17" s="254"/>
      <c r="I17" s="254"/>
      <c r="J17" s="254"/>
      <c r="K17" s="254"/>
      <c r="L17" s="254"/>
      <c r="M17" s="254"/>
      <c r="N17" s="254"/>
      <c r="O17" s="254"/>
      <c r="P17" s="4"/>
      <c r="Q17" s="4"/>
      <c r="R17" s="4"/>
      <c r="S17" s="4"/>
      <c r="T17" s="4"/>
      <c r="U17" s="4"/>
      <c r="V17" s="4"/>
      <c r="W17" s="4"/>
    </row>
    <row r="18" spans="1:26" s="3" customFormat="1" ht="91.5" customHeight="1" x14ac:dyDescent="0.2">
      <c r="A18" s="286" t="s">
        <v>430</v>
      </c>
      <c r="B18" s="286"/>
      <c r="C18" s="286"/>
      <c r="D18" s="286"/>
      <c r="E18" s="286"/>
      <c r="F18" s="286"/>
      <c r="G18" s="286"/>
      <c r="H18" s="286"/>
      <c r="I18" s="286"/>
      <c r="J18" s="286"/>
      <c r="K18" s="286"/>
      <c r="L18" s="286"/>
      <c r="M18" s="286"/>
      <c r="N18" s="286"/>
      <c r="O18" s="286"/>
      <c r="P18" s="7"/>
      <c r="Q18" s="7"/>
      <c r="R18" s="7"/>
      <c r="S18" s="7"/>
      <c r="T18" s="7"/>
      <c r="U18" s="7"/>
      <c r="V18" s="7"/>
      <c r="W18" s="7"/>
      <c r="X18" s="7"/>
      <c r="Y18" s="7"/>
      <c r="Z18" s="7"/>
    </row>
    <row r="19" spans="1:26" s="3" customFormat="1" ht="78" customHeight="1" x14ac:dyDescent="0.2">
      <c r="A19" s="257" t="s">
        <v>5</v>
      </c>
      <c r="B19" s="257" t="s">
        <v>86</v>
      </c>
      <c r="C19" s="257" t="s">
        <v>85</v>
      </c>
      <c r="D19" s="257" t="s">
        <v>74</v>
      </c>
      <c r="E19" s="287" t="s">
        <v>84</v>
      </c>
      <c r="F19" s="288"/>
      <c r="G19" s="288"/>
      <c r="H19" s="288"/>
      <c r="I19" s="289"/>
      <c r="J19" s="257" t="s">
        <v>83</v>
      </c>
      <c r="K19" s="257"/>
      <c r="L19" s="257"/>
      <c r="M19" s="257"/>
      <c r="N19" s="257"/>
      <c r="O19" s="257"/>
      <c r="P19" s="4"/>
      <c r="Q19" s="4"/>
      <c r="R19" s="4"/>
      <c r="S19" s="4"/>
      <c r="T19" s="4"/>
      <c r="U19" s="4"/>
      <c r="V19" s="4"/>
      <c r="W19" s="4"/>
    </row>
    <row r="20" spans="1:26" s="3" customFormat="1" ht="51" customHeight="1" x14ac:dyDescent="0.2">
      <c r="A20" s="257"/>
      <c r="B20" s="257"/>
      <c r="C20" s="257"/>
      <c r="D20" s="257"/>
      <c r="E20" s="28" t="s">
        <v>82</v>
      </c>
      <c r="F20" s="28" t="s">
        <v>81</v>
      </c>
      <c r="G20" s="28" t="s">
        <v>80</v>
      </c>
      <c r="H20" s="28" t="s">
        <v>79</v>
      </c>
      <c r="I20" s="28" t="s">
        <v>78</v>
      </c>
      <c r="J20" s="28" t="s">
        <v>77</v>
      </c>
      <c r="K20" s="28" t="s">
        <v>4</v>
      </c>
      <c r="L20" s="32" t="s">
        <v>3</v>
      </c>
      <c r="M20" s="31" t="s">
        <v>236</v>
      </c>
      <c r="N20" s="31" t="s">
        <v>76</v>
      </c>
      <c r="O20" s="31" t="s">
        <v>75</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20" t="s">
        <v>64</v>
      </c>
      <c r="B22" s="172" t="s">
        <v>593</v>
      </c>
      <c r="C22" s="240" t="s">
        <v>581</v>
      </c>
      <c r="D22" s="240" t="s">
        <v>581</v>
      </c>
      <c r="E22" s="240" t="s">
        <v>581</v>
      </c>
      <c r="F22" s="240" t="s">
        <v>581</v>
      </c>
      <c r="G22" s="240" t="s">
        <v>581</v>
      </c>
      <c r="H22" s="240" t="s">
        <v>581</v>
      </c>
      <c r="I22" s="240" t="s">
        <v>581</v>
      </c>
      <c r="J22" s="240" t="s">
        <v>581</v>
      </c>
      <c r="K22" s="240" t="s">
        <v>581</v>
      </c>
      <c r="L22" s="240" t="s">
        <v>581</v>
      </c>
      <c r="M22" s="240" t="s">
        <v>581</v>
      </c>
      <c r="N22" s="240" t="s">
        <v>581</v>
      </c>
      <c r="O22" s="240" t="s">
        <v>581</v>
      </c>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BK149"/>
  <sheetViews>
    <sheetView view="pageBreakPreview" topLeftCell="A17" zoomScaleSheetLayoutView="100" workbookViewId="0">
      <selection activeCell="E24" sqref="E24:F24"/>
    </sheetView>
  </sheetViews>
  <sheetFormatPr defaultRowHeight="11.45" customHeight="1" x14ac:dyDescent="0.25"/>
  <cols>
    <col min="1" max="1" width="30" style="101" customWidth="1"/>
    <col min="2" max="5" width="9" style="101" customWidth="1"/>
    <col min="6" max="6" width="10" style="101" customWidth="1"/>
    <col min="7" max="15" width="13.28515625" style="101" customWidth="1"/>
    <col min="16" max="16" width="0.140625" style="101" customWidth="1"/>
    <col min="17" max="18" width="13.28515625" style="101" hidden="1" customWidth="1"/>
    <col min="19" max="19" width="0.42578125" style="101" customWidth="1"/>
    <col min="20" max="30" width="13.28515625" style="101" hidden="1" customWidth="1"/>
    <col min="31" max="31" width="8.7109375" style="101" hidden="1" customWidth="1"/>
    <col min="32" max="38" width="13.28515625" style="101" hidden="1" customWidth="1"/>
    <col min="39" max="39" width="0.42578125" style="101" hidden="1" customWidth="1"/>
    <col min="40" max="49" width="13.28515625" style="101" hidden="1" customWidth="1"/>
    <col min="50" max="50" width="12.140625" style="101" hidden="1" customWidth="1"/>
    <col min="51" max="63" width="13.28515625" style="101" hidden="1" customWidth="1"/>
  </cols>
  <sheetData>
    <row r="1" spans="1:12" ht="15.95" customHeight="1" x14ac:dyDescent="0.25">
      <c r="C1" s="102"/>
      <c r="J1" s="102" t="s">
        <v>67</v>
      </c>
    </row>
    <row r="2" spans="1:12" ht="15.95" customHeight="1" x14ac:dyDescent="0.25">
      <c r="C2" s="102"/>
      <c r="J2" s="102" t="s">
        <v>10</v>
      </c>
    </row>
    <row r="3" spans="1:12" ht="15.95" customHeight="1" x14ac:dyDescent="0.25">
      <c r="C3" s="102"/>
      <c r="J3" s="102" t="s">
        <v>514</v>
      </c>
    </row>
    <row r="4" spans="1:12" ht="15.95" customHeight="1" x14ac:dyDescent="0.25"/>
    <row r="5" spans="1:12" ht="15.95" customHeight="1" x14ac:dyDescent="0.25">
      <c r="A5" s="310" t="str">
        <f>'1. паспорт местоположение'!A5:C5</f>
        <v>Год раскрытия информации: 2025 год</v>
      </c>
      <c r="B5" s="310"/>
      <c r="C5" s="310"/>
      <c r="D5" s="310"/>
      <c r="E5" s="310"/>
      <c r="F5" s="310"/>
      <c r="G5" s="310"/>
      <c r="H5" s="310"/>
      <c r="I5" s="310"/>
      <c r="J5" s="310"/>
      <c r="K5" s="310"/>
      <c r="L5" s="310"/>
    </row>
    <row r="6" spans="1:12" ht="15.95" customHeight="1" x14ac:dyDescent="0.25"/>
    <row r="7" spans="1:12" ht="18.95" customHeight="1" x14ac:dyDescent="0.3">
      <c r="A7" s="311" t="s">
        <v>471</v>
      </c>
      <c r="B7" s="311"/>
      <c r="C7" s="311"/>
      <c r="D7" s="311"/>
      <c r="E7" s="311"/>
      <c r="F7" s="311"/>
      <c r="G7" s="311"/>
      <c r="H7" s="311"/>
      <c r="I7" s="311"/>
      <c r="J7" s="311"/>
      <c r="K7" s="311"/>
      <c r="L7" s="311"/>
    </row>
    <row r="8" spans="1:12" ht="15.95" customHeight="1" x14ac:dyDescent="0.25"/>
    <row r="9" spans="1:12" ht="15.95" customHeight="1" x14ac:dyDescent="0.25">
      <c r="A9" s="310" t="str">
        <f>'1. паспорт местоположение'!A9:C9</f>
        <v xml:space="preserve"> ГУП СК  "Ставэлектросеть"</v>
      </c>
      <c r="B9" s="310"/>
      <c r="C9" s="310"/>
      <c r="D9" s="310"/>
      <c r="E9" s="310"/>
      <c r="F9" s="310"/>
      <c r="G9" s="310"/>
      <c r="H9" s="310"/>
      <c r="I9" s="310"/>
      <c r="J9" s="310"/>
      <c r="K9" s="310"/>
      <c r="L9" s="310"/>
    </row>
    <row r="10" spans="1:12" ht="15.95" customHeight="1" x14ac:dyDescent="0.25">
      <c r="A10" s="312" t="s">
        <v>472</v>
      </c>
      <c r="B10" s="312"/>
      <c r="C10" s="312"/>
      <c r="D10" s="312"/>
      <c r="E10" s="312"/>
      <c r="F10" s="312"/>
      <c r="G10" s="312"/>
      <c r="H10" s="312"/>
      <c r="I10" s="312"/>
      <c r="J10" s="312"/>
      <c r="K10" s="312"/>
      <c r="L10" s="312"/>
    </row>
    <row r="11" spans="1:12" ht="15.95" customHeight="1" x14ac:dyDescent="0.25"/>
    <row r="12" spans="1:12" ht="15.95" customHeight="1" x14ac:dyDescent="0.25">
      <c r="A12" s="290" t="str">
        <f>'1. паспорт местоположение'!A12:C12</f>
        <v>P_CTP30033</v>
      </c>
      <c r="B12" s="290"/>
      <c r="C12" s="290"/>
      <c r="D12" s="290"/>
      <c r="E12" s="290"/>
      <c r="F12" s="290"/>
      <c r="G12" s="290"/>
      <c r="H12" s="290"/>
      <c r="I12" s="290"/>
      <c r="J12" s="290"/>
      <c r="K12" s="290"/>
      <c r="L12" s="290"/>
    </row>
    <row r="13" spans="1:12" ht="15.95" customHeight="1" x14ac:dyDescent="0.25">
      <c r="A13" s="312" t="s">
        <v>473</v>
      </c>
      <c r="B13" s="312"/>
      <c r="C13" s="312"/>
      <c r="D13" s="312"/>
      <c r="E13" s="312"/>
      <c r="F13" s="312"/>
      <c r="G13" s="312"/>
      <c r="H13" s="312"/>
      <c r="I13" s="312"/>
      <c r="J13" s="312"/>
      <c r="K13" s="312"/>
      <c r="L13" s="312"/>
    </row>
    <row r="14" spans="1:12" ht="15.95" customHeight="1" x14ac:dyDescent="0.25"/>
    <row r="15" spans="1:12" ht="32.1" customHeight="1" x14ac:dyDescent="0.25">
      <c r="A15" s="313" t="str">
        <f>'1. паспорт местоположение'!A15:C15</f>
        <v>Строительство КТП-Т-ВВ-10/0,4 кВ 400 кВА (ТУ№48/2024/МВ/АЛ от 11.10.2024 г., заявитель ИП Фролов С.Ю.)</v>
      </c>
      <c r="B15" s="313"/>
      <c r="C15" s="313"/>
      <c r="D15" s="313"/>
      <c r="E15" s="313"/>
      <c r="F15" s="313"/>
      <c r="G15" s="313"/>
      <c r="H15" s="313"/>
      <c r="I15" s="313"/>
      <c r="J15" s="313"/>
      <c r="K15" s="313"/>
      <c r="L15" s="313"/>
    </row>
    <row r="16" spans="1:12" ht="15.95" customHeight="1" x14ac:dyDescent="0.25">
      <c r="A16" s="312" t="s">
        <v>474</v>
      </c>
      <c r="B16" s="312"/>
      <c r="C16" s="312"/>
      <c r="D16" s="312"/>
      <c r="E16" s="312"/>
      <c r="F16" s="312"/>
      <c r="G16" s="312"/>
      <c r="H16" s="312"/>
      <c r="I16" s="312"/>
      <c r="J16" s="312"/>
      <c r="K16" s="312"/>
      <c r="L16" s="312"/>
    </row>
    <row r="17" spans="1:63" ht="15.95" customHeight="1" x14ac:dyDescent="0.25"/>
    <row r="18" spans="1:63" ht="18.95" customHeight="1" x14ac:dyDescent="0.3">
      <c r="A18" s="315" t="s">
        <v>431</v>
      </c>
      <c r="B18" s="315"/>
      <c r="C18" s="315"/>
      <c r="D18" s="315"/>
      <c r="E18" s="315"/>
      <c r="F18" s="315"/>
      <c r="G18" s="315"/>
      <c r="H18" s="315"/>
      <c r="I18" s="315"/>
      <c r="J18" s="315"/>
      <c r="K18" s="315"/>
      <c r="L18" s="315"/>
    </row>
    <row r="19" spans="1:63" ht="15.95" customHeight="1" x14ac:dyDescent="0.25"/>
    <row r="20" spans="1:63" ht="15.95" customHeight="1" thickBot="1" x14ac:dyDescent="0.3">
      <c r="A20" s="316" t="s">
        <v>305</v>
      </c>
      <c r="B20" s="316"/>
      <c r="C20" s="316"/>
      <c r="D20" s="316"/>
      <c r="E20" s="316" t="s">
        <v>1</v>
      </c>
      <c r="F20" s="316"/>
      <c r="G20" s="122"/>
      <c r="H20" s="122"/>
      <c r="I20" s="122"/>
      <c r="J20" s="122"/>
      <c r="K20" s="122"/>
      <c r="L20" s="122"/>
      <c r="M20" s="122"/>
      <c r="N20" s="122"/>
      <c r="O20" s="122"/>
      <c r="P20" s="122"/>
      <c r="Q20" s="122"/>
      <c r="R20" s="122"/>
      <c r="S20" s="122"/>
      <c r="T20" s="122"/>
      <c r="U20" s="122"/>
      <c r="V20" s="122"/>
      <c r="W20" s="122"/>
      <c r="X20" s="122"/>
      <c r="Y20" s="122"/>
      <c r="Z20" s="122"/>
      <c r="AA20" s="122"/>
      <c r="AB20" s="122"/>
      <c r="AC20" s="122"/>
      <c r="AD20" s="122"/>
      <c r="AE20" s="122"/>
      <c r="AF20" s="122"/>
      <c r="AG20" s="122"/>
      <c r="AH20" s="122"/>
      <c r="AI20" s="122"/>
      <c r="AJ20" s="122"/>
      <c r="AK20" s="122"/>
      <c r="AL20" s="122"/>
      <c r="AM20" s="122"/>
      <c r="AN20" s="122"/>
      <c r="AO20" s="122"/>
      <c r="AP20" s="122"/>
      <c r="AQ20" s="122"/>
      <c r="AR20" s="122"/>
      <c r="AS20" s="122"/>
      <c r="AT20" s="122"/>
      <c r="AU20" s="122"/>
      <c r="AV20" s="122"/>
      <c r="AW20" s="122"/>
      <c r="AX20" s="122"/>
      <c r="AY20" s="122"/>
      <c r="AZ20" s="122"/>
      <c r="BA20" s="122"/>
      <c r="BB20" s="122"/>
      <c r="BC20" s="122"/>
      <c r="BD20" s="122"/>
      <c r="BE20" s="122"/>
      <c r="BF20" s="122"/>
      <c r="BG20" s="122"/>
      <c r="BH20" s="122"/>
      <c r="BI20" s="122"/>
      <c r="BJ20" s="122"/>
      <c r="BK20" s="122"/>
    </row>
    <row r="21" spans="1:63" ht="15.95" customHeight="1" thickBot="1" x14ac:dyDescent="0.3">
      <c r="A21" s="306" t="s">
        <v>304</v>
      </c>
      <c r="B21" s="306"/>
      <c r="C21" s="306"/>
      <c r="D21" s="306"/>
      <c r="E21" s="317">
        <v>1051508.6499999999</v>
      </c>
      <c r="F21" s="318"/>
      <c r="G21" s="122"/>
      <c r="H21" s="316" t="s">
        <v>303</v>
      </c>
      <c r="I21" s="316"/>
      <c r="J21" s="316"/>
      <c r="K21" s="122"/>
      <c r="L21" s="122"/>
      <c r="M21" s="122"/>
      <c r="N21" s="122"/>
      <c r="O21" s="122"/>
      <c r="P21" s="122"/>
      <c r="Q21" s="122"/>
      <c r="R21" s="122"/>
      <c r="S21" s="122"/>
      <c r="T21" s="122"/>
      <c r="U21" s="122"/>
      <c r="V21" s="122"/>
      <c r="W21" s="122"/>
      <c r="X21" s="122"/>
      <c r="Y21" s="122"/>
      <c r="Z21" s="122"/>
      <c r="AA21" s="122"/>
      <c r="AB21" s="122"/>
      <c r="AC21" s="122"/>
      <c r="AD21" s="122"/>
      <c r="AE21" s="122"/>
      <c r="AF21" s="122"/>
      <c r="AG21" s="122"/>
      <c r="AH21" s="122"/>
      <c r="AI21" s="122"/>
      <c r="AJ21" s="122"/>
      <c r="AK21" s="122"/>
      <c r="AL21" s="122"/>
      <c r="AM21" s="122"/>
      <c r="AN21" s="122"/>
      <c r="AO21" s="122"/>
      <c r="AP21" s="122"/>
      <c r="AQ21" s="122"/>
      <c r="AR21" s="122"/>
      <c r="AS21" s="122"/>
      <c r="AT21" s="122"/>
      <c r="AU21" s="122"/>
      <c r="AV21" s="122"/>
      <c r="AW21" s="122"/>
      <c r="AX21" s="122"/>
      <c r="AY21" s="122"/>
      <c r="AZ21" s="122"/>
      <c r="BA21" s="122"/>
      <c r="BB21" s="122"/>
      <c r="BC21" s="122"/>
      <c r="BD21" s="122"/>
      <c r="BE21" s="122"/>
      <c r="BF21" s="122"/>
      <c r="BG21" s="122"/>
      <c r="BH21" s="122"/>
      <c r="BI21" s="122"/>
      <c r="BJ21" s="122"/>
      <c r="BK21" s="122"/>
    </row>
    <row r="22" spans="1:63" ht="15.95" customHeight="1" thickBot="1" x14ac:dyDescent="0.3">
      <c r="A22" s="307" t="s">
        <v>302</v>
      </c>
      <c r="B22" s="307"/>
      <c r="C22" s="307"/>
      <c r="D22" s="307"/>
      <c r="E22" s="305"/>
      <c r="F22" s="305"/>
      <c r="G22" s="123"/>
      <c r="H22" s="304" t="s">
        <v>301</v>
      </c>
      <c r="I22" s="304"/>
      <c r="J22" s="304"/>
      <c r="K22" s="319"/>
      <c r="L22" s="319"/>
      <c r="M22" s="122"/>
      <c r="N22" s="122"/>
      <c r="O22" s="122"/>
      <c r="P22" s="122"/>
      <c r="Q22" s="122"/>
      <c r="R22" s="122"/>
      <c r="S22" s="122"/>
      <c r="T22" s="122"/>
      <c r="U22" s="122"/>
      <c r="V22" s="122"/>
      <c r="W22" s="122"/>
      <c r="X22" s="122"/>
      <c r="Y22" s="122"/>
      <c r="Z22" s="122"/>
      <c r="AA22" s="122"/>
      <c r="AB22" s="122"/>
      <c r="AC22" s="122"/>
      <c r="AD22" s="122"/>
      <c r="AE22" s="122"/>
      <c r="AF22" s="122"/>
      <c r="AG22" s="122"/>
      <c r="AH22" s="122"/>
      <c r="AI22" s="122"/>
      <c r="AJ22" s="122"/>
      <c r="AK22" s="122"/>
      <c r="AL22" s="122"/>
      <c r="AM22" s="122"/>
      <c r="AN22" s="122"/>
      <c r="AO22" s="122"/>
      <c r="AP22" s="122"/>
      <c r="AQ22" s="122"/>
      <c r="AR22" s="122"/>
      <c r="AS22" s="122"/>
      <c r="AT22" s="122"/>
      <c r="AU22" s="122"/>
      <c r="AV22" s="122"/>
      <c r="AW22" s="122"/>
      <c r="AX22" s="122"/>
      <c r="AY22" s="122"/>
      <c r="AZ22" s="122"/>
      <c r="BA22" s="122"/>
      <c r="BB22" s="122"/>
      <c r="BC22" s="122"/>
      <c r="BD22" s="122"/>
      <c r="BE22" s="122"/>
      <c r="BF22" s="122"/>
      <c r="BG22" s="122"/>
      <c r="BH22" s="122"/>
      <c r="BI22" s="122"/>
      <c r="BJ22" s="122"/>
      <c r="BK22" s="122"/>
    </row>
    <row r="23" spans="1:63" ht="32.1" customHeight="1" thickBot="1" x14ac:dyDescent="0.3">
      <c r="A23" s="307" t="s">
        <v>300</v>
      </c>
      <c r="B23" s="307"/>
      <c r="C23" s="307"/>
      <c r="D23" s="307"/>
      <c r="E23" s="302">
        <v>25</v>
      </c>
      <c r="F23" s="303"/>
      <c r="G23" s="123"/>
      <c r="H23" s="304" t="s">
        <v>299</v>
      </c>
      <c r="I23" s="304"/>
      <c r="J23" s="304"/>
      <c r="K23" s="319"/>
      <c r="L23" s="319"/>
      <c r="M23" s="122"/>
      <c r="N23" s="16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c r="AT23" s="122"/>
      <c r="AU23" s="122"/>
      <c r="AV23" s="122"/>
      <c r="AW23" s="122"/>
      <c r="AX23" s="122"/>
      <c r="AY23" s="122"/>
      <c r="AZ23" s="122"/>
      <c r="BA23" s="122"/>
      <c r="BB23" s="122"/>
      <c r="BC23" s="122"/>
      <c r="BD23" s="122"/>
      <c r="BE23" s="122"/>
      <c r="BF23" s="122"/>
      <c r="BG23" s="122"/>
      <c r="BH23" s="122"/>
      <c r="BI23" s="122"/>
      <c r="BJ23" s="122"/>
      <c r="BK23" s="122"/>
    </row>
    <row r="24" spans="1:63" ht="48" customHeight="1" thickBot="1" x14ac:dyDescent="0.3">
      <c r="A24" s="301" t="s">
        <v>298</v>
      </c>
      <c r="B24" s="301"/>
      <c r="C24" s="301"/>
      <c r="D24" s="301"/>
      <c r="E24" s="302">
        <v>1</v>
      </c>
      <c r="F24" s="303"/>
      <c r="G24" s="123"/>
      <c r="H24" s="304" t="s">
        <v>297</v>
      </c>
      <c r="I24" s="304"/>
      <c r="J24" s="304"/>
      <c r="K24" s="305"/>
      <c r="L24" s="305"/>
      <c r="M24" s="122"/>
      <c r="N24" s="122"/>
      <c r="O24" s="122"/>
      <c r="P24" s="122"/>
      <c r="Q24" s="122"/>
      <c r="R24" s="122"/>
      <c r="S24" s="122"/>
      <c r="T24" s="122"/>
      <c r="U24" s="122"/>
      <c r="V24" s="122"/>
      <c r="W24" s="122"/>
      <c r="X24" s="122"/>
      <c r="Y24" s="122"/>
      <c r="Z24" s="122"/>
      <c r="AA24" s="122"/>
      <c r="AB24" s="122"/>
      <c r="AC24" s="122"/>
      <c r="AD24" s="122"/>
      <c r="AE24" s="122"/>
      <c r="AF24" s="122"/>
      <c r="AG24" s="122"/>
      <c r="AH24" s="122"/>
      <c r="AI24" s="122"/>
      <c r="AJ24" s="122"/>
      <c r="AK24" s="122"/>
      <c r="AL24" s="122"/>
      <c r="AM24" s="122"/>
      <c r="AN24" s="122"/>
      <c r="AO24" s="122"/>
      <c r="AP24" s="122"/>
      <c r="AQ24" s="122"/>
      <c r="AR24" s="122"/>
      <c r="AS24" s="122"/>
      <c r="AT24" s="122"/>
      <c r="AU24" s="122"/>
      <c r="AV24" s="122"/>
      <c r="AW24" s="122"/>
      <c r="AX24" s="122"/>
      <c r="AY24" s="122"/>
      <c r="AZ24" s="122"/>
      <c r="BA24" s="122"/>
      <c r="BB24" s="122"/>
      <c r="BC24" s="122"/>
      <c r="BD24" s="122"/>
      <c r="BE24" s="122"/>
      <c r="BF24" s="122"/>
      <c r="BG24" s="122"/>
      <c r="BH24" s="122"/>
      <c r="BI24" s="122"/>
      <c r="BJ24" s="122"/>
      <c r="BK24" s="122"/>
    </row>
    <row r="25" spans="1:63" ht="15.95" customHeight="1" thickBot="1" x14ac:dyDescent="0.3">
      <c r="A25" s="306" t="s">
        <v>296</v>
      </c>
      <c r="B25" s="306"/>
      <c r="C25" s="306"/>
      <c r="D25" s="306"/>
      <c r="E25" s="305"/>
      <c r="F25" s="305"/>
      <c r="G25" s="122"/>
      <c r="H25" s="122"/>
      <c r="I25" s="122"/>
      <c r="J25" s="122"/>
      <c r="K25" s="122"/>
      <c r="L25" s="122"/>
      <c r="M25" s="122"/>
      <c r="N25" s="122"/>
      <c r="O25" s="122"/>
      <c r="P25" s="122"/>
      <c r="Q25" s="122"/>
      <c r="R25" s="122"/>
      <c r="S25" s="122"/>
      <c r="T25" s="122"/>
      <c r="U25" s="122"/>
      <c r="V25" s="122"/>
      <c r="W25" s="122"/>
      <c r="X25" s="122"/>
      <c r="Y25" s="122"/>
      <c r="Z25" s="122"/>
      <c r="AA25" s="122"/>
      <c r="AB25" s="122"/>
      <c r="AC25" s="122"/>
      <c r="AD25" s="122"/>
      <c r="AE25" s="122"/>
      <c r="AF25" s="122"/>
      <c r="AG25" s="122"/>
      <c r="AH25" s="122"/>
      <c r="AI25" s="122"/>
      <c r="AJ25" s="122"/>
      <c r="AK25" s="122"/>
      <c r="AL25" s="122"/>
      <c r="AM25" s="122"/>
      <c r="AN25" s="122"/>
      <c r="AO25" s="122"/>
      <c r="AP25" s="122"/>
      <c r="AQ25" s="122"/>
      <c r="AR25" s="122"/>
      <c r="AS25" s="122"/>
      <c r="AT25" s="122"/>
      <c r="AU25" s="122"/>
      <c r="AV25" s="122"/>
      <c r="AW25" s="122"/>
      <c r="AX25" s="122"/>
      <c r="AY25" s="122"/>
      <c r="AZ25" s="122"/>
      <c r="BA25" s="122"/>
      <c r="BB25" s="122"/>
      <c r="BC25" s="122"/>
      <c r="BD25" s="122"/>
      <c r="BE25" s="122"/>
      <c r="BF25" s="122"/>
      <c r="BG25" s="122"/>
      <c r="BH25" s="122"/>
      <c r="BI25" s="122"/>
      <c r="BJ25" s="122"/>
      <c r="BK25" s="122"/>
    </row>
    <row r="26" spans="1:63" ht="15.95" customHeight="1" thickBot="1" x14ac:dyDescent="0.3">
      <c r="A26" s="307" t="s">
        <v>295</v>
      </c>
      <c r="B26" s="307"/>
      <c r="C26" s="307"/>
      <c r="D26" s="307"/>
      <c r="E26" s="305"/>
      <c r="F26" s="305"/>
      <c r="G26" s="122"/>
      <c r="H26" s="314" t="s">
        <v>494</v>
      </c>
      <c r="I26" s="314"/>
      <c r="J26" s="314"/>
      <c r="K26" s="314"/>
      <c r="L26" s="314"/>
      <c r="M26" s="122"/>
      <c r="N26" s="122"/>
      <c r="O26" s="122"/>
      <c r="P26" s="122"/>
      <c r="Q26" s="122"/>
      <c r="R26" s="122"/>
      <c r="S26" s="122"/>
      <c r="T26" s="122"/>
      <c r="U26" s="122"/>
      <c r="V26" s="122"/>
      <c r="W26" s="122"/>
      <c r="X26" s="122"/>
      <c r="Y26" s="122"/>
      <c r="Z26" s="122"/>
      <c r="AA26" s="122"/>
      <c r="AB26" s="122"/>
      <c r="AC26" s="122"/>
      <c r="AD26" s="122"/>
      <c r="AE26" s="122"/>
      <c r="AF26" s="122"/>
      <c r="AG26" s="122"/>
      <c r="AH26" s="122"/>
      <c r="AI26" s="122"/>
      <c r="AJ26" s="122"/>
      <c r="AK26" s="122"/>
      <c r="AL26" s="122"/>
      <c r="AM26" s="122"/>
      <c r="AN26" s="122"/>
      <c r="AO26" s="122"/>
      <c r="AP26" s="122"/>
      <c r="AQ26" s="122"/>
      <c r="AR26" s="122"/>
      <c r="AS26" s="122"/>
      <c r="AT26" s="122"/>
      <c r="AU26" s="122"/>
      <c r="AV26" s="122"/>
      <c r="AW26" s="122"/>
      <c r="AX26" s="122"/>
      <c r="AY26" s="122"/>
      <c r="AZ26" s="122"/>
      <c r="BA26" s="122"/>
      <c r="BB26" s="122"/>
      <c r="BC26" s="122"/>
      <c r="BD26" s="122"/>
      <c r="BE26" s="122"/>
      <c r="BF26" s="122"/>
      <c r="BG26" s="122"/>
      <c r="BH26" s="122"/>
      <c r="BI26" s="122"/>
      <c r="BJ26" s="122"/>
      <c r="BK26" s="122"/>
    </row>
    <row r="27" spans="1:63" ht="15.95" customHeight="1" thickBot="1" x14ac:dyDescent="0.3">
      <c r="A27" s="307" t="s">
        <v>294</v>
      </c>
      <c r="B27" s="307"/>
      <c r="C27" s="307"/>
      <c r="D27" s="307"/>
      <c r="E27" s="305"/>
      <c r="F27" s="305"/>
      <c r="G27" s="122"/>
      <c r="H27" s="122"/>
      <c r="I27" s="122"/>
      <c r="J27" s="122"/>
      <c r="K27" s="122"/>
      <c r="L27" s="122"/>
      <c r="M27" s="122"/>
      <c r="N27" s="122"/>
      <c r="O27" s="122"/>
      <c r="P27" s="122"/>
      <c r="Q27" s="122"/>
      <c r="R27" s="122"/>
      <c r="S27" s="122"/>
      <c r="T27" s="122"/>
      <c r="U27" s="122"/>
      <c r="V27" s="122"/>
      <c r="W27" s="122"/>
      <c r="X27" s="122"/>
      <c r="Y27" s="122"/>
      <c r="Z27" s="122"/>
      <c r="AA27" s="122"/>
      <c r="AB27" s="122"/>
      <c r="AC27" s="122"/>
      <c r="AD27" s="122"/>
      <c r="AE27" s="122"/>
      <c r="AF27" s="122"/>
      <c r="AG27" s="122"/>
      <c r="AH27" s="122"/>
      <c r="AI27" s="122"/>
      <c r="AJ27" s="122"/>
      <c r="AK27" s="122"/>
      <c r="AL27" s="122"/>
      <c r="AM27" s="122"/>
      <c r="AN27" s="122"/>
      <c r="AO27" s="122"/>
      <c r="AP27" s="122"/>
      <c r="AQ27" s="122"/>
      <c r="AR27" s="122"/>
      <c r="AS27" s="122"/>
      <c r="AT27" s="122"/>
      <c r="AU27" s="122"/>
      <c r="AV27" s="122"/>
      <c r="AW27" s="122"/>
      <c r="AX27" s="122"/>
      <c r="AY27" s="122"/>
      <c r="AZ27" s="122"/>
      <c r="BA27" s="122"/>
      <c r="BB27" s="122"/>
      <c r="BC27" s="122"/>
      <c r="BD27" s="122"/>
      <c r="BE27" s="122"/>
      <c r="BF27" s="122"/>
      <c r="BG27" s="122"/>
      <c r="BH27" s="122"/>
      <c r="BI27" s="122"/>
      <c r="BJ27" s="122"/>
      <c r="BK27" s="122"/>
    </row>
    <row r="28" spans="1:63" ht="32.1" customHeight="1" thickBot="1" x14ac:dyDescent="0.3">
      <c r="A28" s="307" t="s">
        <v>276</v>
      </c>
      <c r="B28" s="307"/>
      <c r="C28" s="307"/>
      <c r="D28" s="307"/>
      <c r="E28" s="305"/>
      <c r="F28" s="305"/>
      <c r="G28" s="122"/>
      <c r="H28" s="122"/>
      <c r="I28" s="122"/>
      <c r="J28" s="122"/>
      <c r="K28" s="122"/>
      <c r="L28" s="122"/>
      <c r="M28" s="122"/>
      <c r="N28" s="122"/>
      <c r="O28" s="122"/>
      <c r="P28" s="122"/>
      <c r="Q28" s="122"/>
      <c r="R28" s="122"/>
      <c r="S28" s="122"/>
      <c r="T28" s="122"/>
      <c r="U28" s="122"/>
      <c r="V28" s="122"/>
      <c r="W28" s="122"/>
      <c r="X28" s="122"/>
      <c r="Y28" s="122"/>
      <c r="Z28" s="122"/>
      <c r="AA28" s="122"/>
      <c r="AB28" s="122"/>
      <c r="AC28" s="122"/>
      <c r="AD28" s="122"/>
      <c r="AE28" s="122"/>
      <c r="AF28" s="122"/>
      <c r="AG28" s="122"/>
      <c r="AH28" s="122"/>
      <c r="AI28" s="122"/>
      <c r="AJ28" s="122"/>
      <c r="AK28" s="122"/>
      <c r="AL28" s="122"/>
      <c r="AM28" s="122"/>
      <c r="AN28" s="122"/>
      <c r="AO28" s="122"/>
      <c r="AP28" s="122"/>
      <c r="AQ28" s="122"/>
      <c r="AR28" s="122"/>
      <c r="AS28" s="122"/>
      <c r="AT28" s="122"/>
      <c r="AU28" s="122"/>
      <c r="AV28" s="122"/>
      <c r="AW28" s="122"/>
      <c r="AX28" s="122"/>
      <c r="AY28" s="122"/>
      <c r="AZ28" s="122"/>
      <c r="BA28" s="122"/>
      <c r="BB28" s="122"/>
      <c r="BC28" s="122"/>
      <c r="BD28" s="122"/>
      <c r="BE28" s="122"/>
      <c r="BF28" s="122"/>
      <c r="BG28" s="122"/>
      <c r="BH28" s="122"/>
      <c r="BI28" s="122"/>
      <c r="BJ28" s="122"/>
      <c r="BK28" s="122"/>
    </row>
    <row r="29" spans="1:63" ht="15.95" customHeight="1" thickBot="1" x14ac:dyDescent="0.3">
      <c r="A29" s="307" t="s">
        <v>293</v>
      </c>
      <c r="B29" s="307"/>
      <c r="C29" s="307"/>
      <c r="D29" s="307"/>
      <c r="E29" s="308"/>
      <c r="F29" s="308"/>
      <c r="G29" s="122"/>
      <c r="H29" s="122"/>
      <c r="I29" s="122"/>
      <c r="J29" s="122"/>
      <c r="K29" s="122"/>
      <c r="L29" s="122"/>
      <c r="M29" s="122"/>
      <c r="N29" s="122"/>
      <c r="O29" s="122"/>
      <c r="P29" s="122"/>
      <c r="Q29" s="122"/>
      <c r="R29" s="122"/>
      <c r="S29" s="122"/>
      <c r="T29" s="122"/>
      <c r="U29" s="122"/>
      <c r="V29" s="122"/>
      <c r="W29" s="122"/>
      <c r="X29" s="122"/>
      <c r="Y29" s="122"/>
      <c r="Z29" s="122"/>
      <c r="AA29" s="122"/>
      <c r="AB29" s="122"/>
      <c r="AC29" s="122"/>
      <c r="AD29" s="122"/>
      <c r="AE29" s="122"/>
      <c r="AF29" s="122"/>
      <c r="AG29" s="122"/>
      <c r="AH29" s="122"/>
      <c r="AI29" s="122"/>
      <c r="AJ29" s="122"/>
      <c r="AK29" s="122"/>
      <c r="AL29" s="122"/>
      <c r="AM29" s="122"/>
      <c r="AN29" s="122"/>
      <c r="AO29" s="122"/>
      <c r="AP29" s="122"/>
      <c r="AQ29" s="122"/>
      <c r="AR29" s="122"/>
      <c r="AS29" s="122"/>
      <c r="AT29" s="122"/>
      <c r="AU29" s="122"/>
      <c r="AV29" s="122"/>
      <c r="AW29" s="122"/>
      <c r="AX29" s="122"/>
      <c r="AY29" s="122"/>
      <c r="AZ29" s="122"/>
      <c r="BA29" s="122"/>
      <c r="BB29" s="122"/>
      <c r="BC29" s="122"/>
      <c r="BD29" s="122"/>
      <c r="BE29" s="122"/>
      <c r="BF29" s="122"/>
      <c r="BG29" s="122"/>
      <c r="BH29" s="122"/>
      <c r="BI29" s="122"/>
      <c r="BJ29" s="122"/>
      <c r="BK29" s="122"/>
    </row>
    <row r="30" spans="1:63" ht="15.95" customHeight="1" thickBot="1" x14ac:dyDescent="0.3">
      <c r="A30" s="307" t="s">
        <v>292</v>
      </c>
      <c r="B30" s="307"/>
      <c r="C30" s="307"/>
      <c r="D30" s="307"/>
      <c r="E30" s="305"/>
      <c r="F30" s="305"/>
      <c r="G30" s="122"/>
      <c r="H30" s="122"/>
      <c r="I30" s="122"/>
      <c r="J30" s="122"/>
      <c r="K30" s="122"/>
      <c r="L30" s="122"/>
      <c r="M30" s="122"/>
      <c r="N30" s="122"/>
      <c r="O30" s="122"/>
      <c r="P30" s="122"/>
      <c r="Q30" s="122"/>
      <c r="R30" s="122"/>
      <c r="S30" s="122"/>
      <c r="T30" s="122"/>
      <c r="U30" s="122"/>
      <c r="V30" s="122"/>
      <c r="W30" s="122"/>
      <c r="X30" s="122"/>
      <c r="Y30" s="122"/>
      <c r="Z30" s="122"/>
      <c r="AA30" s="122"/>
      <c r="AB30" s="122"/>
      <c r="AC30" s="122"/>
      <c r="AD30" s="122"/>
      <c r="AE30" s="122"/>
      <c r="AF30" s="122"/>
      <c r="AG30" s="122"/>
      <c r="AH30" s="122"/>
      <c r="AI30" s="122"/>
      <c r="AJ30" s="122"/>
      <c r="AK30" s="122"/>
      <c r="AL30" s="122"/>
      <c r="AM30" s="122"/>
      <c r="AN30" s="122"/>
      <c r="AO30" s="122"/>
      <c r="AP30" s="122"/>
      <c r="AQ30" s="122"/>
      <c r="AR30" s="122"/>
      <c r="AS30" s="122"/>
      <c r="AT30" s="122"/>
      <c r="AU30" s="122"/>
      <c r="AV30" s="122"/>
      <c r="AW30" s="122"/>
      <c r="AX30" s="122"/>
      <c r="AY30" s="122"/>
      <c r="AZ30" s="122"/>
      <c r="BA30" s="122"/>
      <c r="BB30" s="122"/>
      <c r="BC30" s="122"/>
      <c r="BD30" s="122"/>
      <c r="BE30" s="122"/>
      <c r="BF30" s="122"/>
      <c r="BG30" s="122"/>
      <c r="BH30" s="122"/>
      <c r="BI30" s="122"/>
      <c r="BJ30" s="122"/>
      <c r="BK30" s="122"/>
    </row>
    <row r="31" spans="1:63" ht="15.95" customHeight="1" thickBot="1" x14ac:dyDescent="0.3">
      <c r="A31" s="307"/>
      <c r="B31" s="307"/>
      <c r="C31" s="307"/>
      <c r="D31" s="307"/>
      <c r="E31" s="309"/>
      <c r="F31" s="309"/>
      <c r="G31" s="122"/>
      <c r="H31" s="122"/>
      <c r="I31" s="122"/>
      <c r="J31" s="122"/>
      <c r="K31" s="122"/>
      <c r="L31" s="122"/>
      <c r="M31" s="122"/>
      <c r="N31" s="122"/>
      <c r="O31" s="122"/>
      <c r="P31" s="122"/>
      <c r="Q31" s="122"/>
      <c r="R31" s="122"/>
      <c r="S31" s="122"/>
      <c r="T31" s="122"/>
      <c r="U31" s="122"/>
      <c r="V31" s="122"/>
      <c r="W31" s="122"/>
      <c r="X31" s="122"/>
      <c r="Y31" s="122"/>
      <c r="Z31" s="122"/>
      <c r="AA31" s="122"/>
      <c r="AB31" s="122"/>
      <c r="AC31" s="122"/>
      <c r="AD31" s="122"/>
      <c r="AE31" s="122"/>
      <c r="AF31" s="122"/>
      <c r="AG31" s="122"/>
      <c r="AH31" s="122"/>
      <c r="AI31" s="122"/>
      <c r="AJ31" s="122"/>
      <c r="AK31" s="122"/>
      <c r="AL31" s="122"/>
      <c r="AM31" s="122"/>
      <c r="AN31" s="122"/>
      <c r="AO31" s="122"/>
      <c r="AP31" s="122"/>
      <c r="AQ31" s="122"/>
      <c r="AR31" s="122"/>
      <c r="AS31" s="122"/>
      <c r="AT31" s="122"/>
      <c r="AU31" s="122"/>
      <c r="AV31" s="122"/>
      <c r="AW31" s="122"/>
      <c r="AX31" s="122"/>
      <c r="AY31" s="122"/>
      <c r="AZ31" s="122"/>
      <c r="BA31" s="122"/>
      <c r="BB31" s="122"/>
      <c r="BC31" s="122"/>
      <c r="BD31" s="122"/>
      <c r="BE31" s="122"/>
      <c r="BF31" s="122"/>
      <c r="BG31" s="122"/>
      <c r="BH31" s="122"/>
      <c r="BI31" s="122"/>
      <c r="BJ31" s="122"/>
      <c r="BK31" s="122"/>
    </row>
    <row r="32" spans="1:63" ht="15.95" customHeight="1" thickBot="1" x14ac:dyDescent="0.3">
      <c r="A32" s="301" t="s">
        <v>495</v>
      </c>
      <c r="B32" s="301"/>
      <c r="C32" s="301"/>
      <c r="D32" s="301"/>
      <c r="E32" s="308"/>
      <c r="F32" s="308"/>
      <c r="G32" s="122"/>
      <c r="H32" s="122"/>
      <c r="I32" s="122"/>
      <c r="J32" s="122"/>
      <c r="K32" s="122"/>
      <c r="L32" s="122"/>
      <c r="M32" s="122"/>
      <c r="N32" s="122"/>
      <c r="O32" s="122"/>
      <c r="P32" s="122"/>
      <c r="Q32" s="122"/>
      <c r="R32" s="122"/>
      <c r="S32" s="122"/>
      <c r="T32" s="122"/>
      <c r="U32" s="122"/>
      <c r="V32" s="122"/>
      <c r="W32" s="122"/>
      <c r="X32" s="122"/>
      <c r="Y32" s="122"/>
      <c r="Z32" s="122"/>
      <c r="AA32" s="122"/>
      <c r="AB32" s="122"/>
      <c r="AC32" s="122"/>
      <c r="AD32" s="122"/>
      <c r="AE32" s="122"/>
      <c r="AF32" s="122"/>
      <c r="AG32" s="122"/>
      <c r="AH32" s="122"/>
      <c r="AI32" s="122"/>
      <c r="AJ32" s="122"/>
      <c r="AK32" s="122"/>
      <c r="AL32" s="122"/>
      <c r="AM32" s="122"/>
      <c r="AN32" s="122"/>
      <c r="AO32" s="122"/>
      <c r="AP32" s="122"/>
      <c r="AQ32" s="122"/>
      <c r="AR32" s="122"/>
      <c r="AS32" s="122"/>
      <c r="AT32" s="122"/>
      <c r="AU32" s="122"/>
      <c r="AV32" s="122"/>
      <c r="AW32" s="122"/>
      <c r="AX32" s="122"/>
      <c r="AY32" s="122"/>
      <c r="AZ32" s="122"/>
      <c r="BA32" s="122"/>
      <c r="BB32" s="122"/>
      <c r="BC32" s="122"/>
      <c r="BD32" s="122"/>
      <c r="BE32" s="122"/>
      <c r="BF32" s="122"/>
      <c r="BG32" s="122"/>
      <c r="BH32" s="122"/>
      <c r="BI32" s="122"/>
      <c r="BJ32" s="122"/>
      <c r="BK32" s="122"/>
    </row>
    <row r="33" spans="1:63" ht="15.95" customHeight="1" thickBot="1" x14ac:dyDescent="0.3">
      <c r="A33" s="306"/>
      <c r="B33" s="306"/>
      <c r="C33" s="306"/>
      <c r="D33" s="306"/>
      <c r="E33" s="309"/>
      <c r="F33" s="309"/>
      <c r="G33" s="122"/>
      <c r="H33" s="122"/>
      <c r="I33" s="122"/>
      <c r="J33" s="122"/>
      <c r="K33" s="122"/>
      <c r="L33" s="122"/>
      <c r="M33" s="122"/>
      <c r="N33" s="122"/>
      <c r="O33" s="122"/>
      <c r="P33" s="122"/>
      <c r="Q33" s="122"/>
      <c r="R33" s="122"/>
      <c r="S33" s="122"/>
      <c r="T33" s="122"/>
      <c r="U33" s="122"/>
      <c r="V33" s="122"/>
      <c r="W33" s="122"/>
      <c r="X33" s="122"/>
      <c r="Y33" s="122"/>
      <c r="Z33" s="122"/>
      <c r="AA33" s="122"/>
      <c r="AB33" s="122"/>
      <c r="AC33" s="122"/>
      <c r="AD33" s="122"/>
      <c r="AE33" s="122"/>
      <c r="AF33" s="122"/>
      <c r="AG33" s="122"/>
      <c r="AH33" s="122"/>
      <c r="AI33" s="122"/>
      <c r="AJ33" s="122"/>
      <c r="AK33" s="122"/>
      <c r="AL33" s="122"/>
      <c r="AM33" s="122"/>
      <c r="AN33" s="122"/>
      <c r="AO33" s="122"/>
      <c r="AP33" s="122"/>
      <c r="AQ33" s="122"/>
      <c r="AR33" s="122"/>
      <c r="AS33" s="122"/>
      <c r="AT33" s="122"/>
      <c r="AU33" s="122"/>
      <c r="AV33" s="122"/>
      <c r="AW33" s="122"/>
      <c r="AX33" s="122"/>
      <c r="AY33" s="122"/>
      <c r="AZ33" s="122"/>
      <c r="BA33" s="122"/>
      <c r="BB33" s="122"/>
      <c r="BC33" s="122"/>
      <c r="BD33" s="122"/>
      <c r="BE33" s="122"/>
      <c r="BF33" s="122"/>
      <c r="BG33" s="122"/>
      <c r="BH33" s="122"/>
      <c r="BI33" s="122"/>
      <c r="BJ33" s="122"/>
      <c r="BK33" s="122"/>
    </row>
    <row r="34" spans="1:63" ht="15.95" customHeight="1" thickBot="1" x14ac:dyDescent="0.3">
      <c r="A34" s="307" t="s">
        <v>291</v>
      </c>
      <c r="B34" s="307"/>
      <c r="C34" s="307"/>
      <c r="D34" s="307"/>
      <c r="E34" s="305"/>
      <c r="F34" s="305"/>
      <c r="G34" s="122"/>
      <c r="H34" s="122"/>
      <c r="I34" s="122"/>
      <c r="J34" s="122"/>
      <c r="K34" s="122"/>
      <c r="L34" s="122"/>
      <c r="M34" s="122"/>
      <c r="N34" s="122"/>
      <c r="O34" s="122"/>
      <c r="P34" s="122"/>
      <c r="Q34" s="122"/>
      <c r="R34" s="122"/>
      <c r="S34" s="122"/>
      <c r="T34" s="122"/>
      <c r="U34" s="122"/>
      <c r="V34" s="122"/>
      <c r="W34" s="122"/>
      <c r="X34" s="122"/>
      <c r="Y34" s="122"/>
      <c r="Z34" s="122"/>
      <c r="AA34" s="122"/>
      <c r="AB34" s="122"/>
      <c r="AC34" s="122"/>
      <c r="AD34" s="122"/>
      <c r="AE34" s="122"/>
      <c r="AF34" s="122"/>
      <c r="AG34" s="122"/>
      <c r="AH34" s="122"/>
      <c r="AI34" s="122"/>
      <c r="AJ34" s="122"/>
      <c r="AK34" s="122"/>
      <c r="AL34" s="122"/>
      <c r="AM34" s="122"/>
      <c r="AN34" s="122"/>
      <c r="AO34" s="122"/>
      <c r="AP34" s="122"/>
      <c r="AQ34" s="122"/>
      <c r="AR34" s="122"/>
      <c r="AS34" s="122"/>
      <c r="AT34" s="122"/>
      <c r="AU34" s="122"/>
      <c r="AV34" s="122"/>
      <c r="AW34" s="122"/>
      <c r="AX34" s="122"/>
      <c r="AY34" s="122"/>
      <c r="AZ34" s="122"/>
      <c r="BA34" s="122"/>
      <c r="BB34" s="122"/>
      <c r="BC34" s="122"/>
      <c r="BD34" s="122"/>
      <c r="BE34" s="122"/>
      <c r="BF34" s="122"/>
      <c r="BG34" s="122"/>
      <c r="BH34" s="122"/>
      <c r="BI34" s="122"/>
      <c r="BJ34" s="122"/>
      <c r="BK34" s="122"/>
    </row>
    <row r="35" spans="1:63" ht="15.95" customHeight="1" thickBot="1" x14ac:dyDescent="0.3">
      <c r="A35" s="301" t="s">
        <v>290</v>
      </c>
      <c r="B35" s="301"/>
      <c r="C35" s="301"/>
      <c r="D35" s="301"/>
      <c r="E35" s="305"/>
      <c r="F35" s="305"/>
      <c r="G35" s="122"/>
      <c r="H35" s="122"/>
      <c r="I35" s="122"/>
      <c r="J35" s="122"/>
      <c r="K35" s="122"/>
      <c r="L35" s="122"/>
      <c r="M35" s="122"/>
      <c r="N35" s="122"/>
      <c r="O35" s="122"/>
      <c r="P35" s="122"/>
      <c r="Q35" s="122"/>
      <c r="R35" s="122"/>
      <c r="S35" s="122"/>
      <c r="T35" s="122"/>
      <c r="U35" s="122"/>
      <c r="V35" s="122"/>
      <c r="W35" s="122"/>
      <c r="X35" s="122"/>
      <c r="Y35" s="122"/>
      <c r="Z35" s="122"/>
      <c r="AA35" s="122"/>
      <c r="AB35" s="122"/>
      <c r="AC35" s="122"/>
      <c r="AD35" s="122"/>
      <c r="AE35" s="122"/>
      <c r="AF35" s="122"/>
      <c r="AG35" s="122"/>
      <c r="AH35" s="122"/>
      <c r="AI35" s="122"/>
      <c r="AJ35" s="122"/>
      <c r="AK35" s="122"/>
      <c r="AL35" s="122"/>
      <c r="AM35" s="122"/>
      <c r="AN35" s="122"/>
      <c r="AO35" s="122"/>
      <c r="AP35" s="122"/>
      <c r="AQ35" s="122"/>
      <c r="AR35" s="122"/>
      <c r="AS35" s="122"/>
      <c r="AT35" s="122"/>
      <c r="AU35" s="122"/>
      <c r="AV35" s="122"/>
      <c r="AW35" s="122"/>
      <c r="AX35" s="122"/>
      <c r="AY35" s="122"/>
      <c r="AZ35" s="122"/>
      <c r="BA35" s="122"/>
      <c r="BB35" s="122"/>
      <c r="BC35" s="122"/>
      <c r="BD35" s="122"/>
      <c r="BE35" s="122"/>
      <c r="BF35" s="122"/>
      <c r="BG35" s="122"/>
      <c r="BH35" s="122"/>
      <c r="BI35" s="122"/>
      <c r="BJ35" s="122"/>
      <c r="BK35" s="122"/>
    </row>
    <row r="36" spans="1:63" ht="15.95" customHeight="1" thickBot="1" x14ac:dyDescent="0.3">
      <c r="A36" s="306" t="s">
        <v>496</v>
      </c>
      <c r="B36" s="306"/>
      <c r="C36" s="306"/>
      <c r="D36" s="306"/>
      <c r="E36" s="308"/>
      <c r="F36" s="308"/>
      <c r="G36" s="122"/>
      <c r="H36" s="122"/>
      <c r="I36" s="122"/>
      <c r="J36" s="122"/>
      <c r="K36" s="122"/>
      <c r="L36" s="122"/>
      <c r="M36" s="122"/>
      <c r="N36" s="122"/>
      <c r="O36" s="122"/>
      <c r="P36" s="122"/>
      <c r="Q36" s="122"/>
      <c r="R36" s="122"/>
      <c r="S36" s="122"/>
      <c r="T36" s="122"/>
      <c r="U36" s="122"/>
      <c r="V36" s="122"/>
      <c r="W36" s="122"/>
      <c r="X36" s="122"/>
      <c r="Y36" s="122"/>
      <c r="Z36" s="122"/>
      <c r="AA36" s="122"/>
      <c r="AB36" s="122"/>
      <c r="AC36" s="122"/>
      <c r="AD36" s="122"/>
      <c r="AE36" s="122"/>
      <c r="AF36" s="122"/>
      <c r="AG36" s="122"/>
      <c r="AH36" s="122"/>
      <c r="AI36" s="122"/>
      <c r="AJ36" s="122"/>
      <c r="AK36" s="122"/>
      <c r="AL36" s="122"/>
      <c r="AM36" s="122"/>
      <c r="AN36" s="122"/>
      <c r="AO36" s="122"/>
      <c r="AP36" s="122"/>
      <c r="AQ36" s="122"/>
      <c r="AR36" s="122"/>
      <c r="AS36" s="122"/>
      <c r="AT36" s="122"/>
      <c r="AU36" s="122"/>
      <c r="AV36" s="122"/>
      <c r="AW36" s="122"/>
      <c r="AX36" s="122"/>
      <c r="AY36" s="122"/>
      <c r="AZ36" s="122"/>
      <c r="BA36" s="122"/>
      <c r="BB36" s="122"/>
      <c r="BC36" s="122"/>
      <c r="BD36" s="122"/>
      <c r="BE36" s="122"/>
      <c r="BF36" s="122"/>
      <c r="BG36" s="122"/>
      <c r="BH36" s="122"/>
      <c r="BI36" s="122"/>
      <c r="BJ36" s="122"/>
      <c r="BK36" s="122"/>
    </row>
    <row r="37" spans="1:63" ht="15.95" customHeight="1" thickBot="1" x14ac:dyDescent="0.3">
      <c r="A37" s="307" t="s">
        <v>497</v>
      </c>
      <c r="B37" s="307"/>
      <c r="C37" s="307"/>
      <c r="D37" s="307"/>
      <c r="E37" s="308"/>
      <c r="F37" s="308"/>
      <c r="G37" s="122"/>
      <c r="H37" s="122"/>
      <c r="I37" s="122"/>
      <c r="J37" s="122"/>
      <c r="K37" s="122"/>
      <c r="L37" s="122"/>
      <c r="M37" s="122"/>
      <c r="N37" s="122"/>
      <c r="O37" s="122"/>
      <c r="P37" s="122"/>
      <c r="Q37" s="122"/>
      <c r="R37" s="122"/>
      <c r="S37" s="122"/>
      <c r="T37" s="122"/>
      <c r="U37" s="122"/>
      <c r="V37" s="122"/>
      <c r="W37" s="122"/>
      <c r="X37" s="122"/>
      <c r="Y37" s="122"/>
      <c r="Z37" s="122"/>
      <c r="AA37" s="122"/>
      <c r="AB37" s="122"/>
      <c r="AC37" s="122"/>
      <c r="AD37" s="122"/>
      <c r="AE37" s="122"/>
      <c r="AF37" s="122"/>
      <c r="AG37" s="122"/>
      <c r="AH37" s="122"/>
      <c r="AI37" s="122"/>
      <c r="AJ37" s="122"/>
      <c r="AK37" s="122"/>
      <c r="AL37" s="122"/>
      <c r="AM37" s="122"/>
      <c r="AN37" s="122"/>
      <c r="AO37" s="122"/>
      <c r="AP37" s="122"/>
      <c r="AQ37" s="122"/>
      <c r="AR37" s="122"/>
      <c r="AS37" s="122"/>
      <c r="AT37" s="122"/>
      <c r="AU37" s="122"/>
      <c r="AV37" s="122"/>
      <c r="AW37" s="122"/>
      <c r="AX37" s="122"/>
      <c r="AY37" s="122"/>
      <c r="AZ37" s="122"/>
      <c r="BA37" s="122"/>
      <c r="BB37" s="122"/>
      <c r="BC37" s="122"/>
      <c r="BD37" s="122"/>
      <c r="BE37" s="122"/>
      <c r="BF37" s="122"/>
      <c r="BG37" s="122"/>
      <c r="BH37" s="122"/>
      <c r="BI37" s="122"/>
      <c r="BJ37" s="122"/>
      <c r="BK37" s="122"/>
    </row>
    <row r="38" spans="1:63" ht="15.95" customHeight="1" thickBot="1" x14ac:dyDescent="0.3">
      <c r="A38" s="307" t="s">
        <v>498</v>
      </c>
      <c r="B38" s="307"/>
      <c r="C38" s="307"/>
      <c r="D38" s="307"/>
      <c r="E38" s="308"/>
      <c r="F38" s="308"/>
      <c r="G38" s="122"/>
      <c r="H38" s="122"/>
      <c r="I38" s="122"/>
      <c r="J38" s="122"/>
      <c r="K38" s="122"/>
      <c r="L38" s="122"/>
      <c r="M38" s="122"/>
      <c r="N38" s="122"/>
      <c r="O38" s="122"/>
      <c r="P38" s="122"/>
      <c r="Q38" s="122"/>
      <c r="R38" s="122"/>
      <c r="S38" s="122"/>
      <c r="T38" s="122"/>
      <c r="U38" s="122"/>
      <c r="V38" s="122"/>
      <c r="W38" s="122"/>
      <c r="X38" s="122"/>
      <c r="Y38" s="122"/>
      <c r="Z38" s="122"/>
      <c r="AA38" s="122"/>
      <c r="AB38" s="122"/>
      <c r="AC38" s="122"/>
      <c r="AD38" s="122"/>
      <c r="AE38" s="122"/>
      <c r="AF38" s="122"/>
      <c r="AG38" s="122"/>
      <c r="AH38" s="122"/>
      <c r="AI38" s="122"/>
      <c r="AJ38" s="122"/>
      <c r="AK38" s="122"/>
      <c r="AL38" s="122"/>
      <c r="AM38" s="122"/>
      <c r="AN38" s="122"/>
      <c r="AO38" s="122"/>
      <c r="AP38" s="122"/>
      <c r="AQ38" s="122"/>
      <c r="AR38" s="122"/>
      <c r="AS38" s="122"/>
      <c r="AT38" s="122"/>
      <c r="AU38" s="122"/>
      <c r="AV38" s="122"/>
      <c r="AW38" s="122"/>
      <c r="AX38" s="122"/>
      <c r="AY38" s="122"/>
      <c r="AZ38" s="122"/>
      <c r="BA38" s="122"/>
      <c r="BB38" s="122"/>
      <c r="BC38" s="122"/>
      <c r="BD38" s="122"/>
      <c r="BE38" s="122"/>
      <c r="BF38" s="122"/>
      <c r="BG38" s="122"/>
      <c r="BH38" s="122"/>
      <c r="BI38" s="122"/>
      <c r="BJ38" s="122"/>
      <c r="BK38" s="122"/>
    </row>
    <row r="39" spans="1:63" ht="15.95" customHeight="1" thickBot="1" x14ac:dyDescent="0.3">
      <c r="A39" s="307" t="s">
        <v>499</v>
      </c>
      <c r="B39" s="307"/>
      <c r="C39" s="307"/>
      <c r="D39" s="307"/>
      <c r="E39" s="305"/>
      <c r="F39" s="305"/>
      <c r="G39" s="122"/>
      <c r="H39" s="122"/>
      <c r="I39" s="122"/>
      <c r="J39" s="122"/>
      <c r="K39" s="122"/>
      <c r="L39" s="122"/>
      <c r="M39" s="122"/>
      <c r="N39" s="122"/>
      <c r="O39" s="122"/>
      <c r="P39" s="122"/>
      <c r="Q39" s="122"/>
      <c r="R39" s="122"/>
      <c r="S39" s="122"/>
      <c r="T39" s="122"/>
      <c r="U39" s="122"/>
      <c r="V39" s="122"/>
      <c r="W39" s="122"/>
      <c r="X39" s="122"/>
      <c r="Y39" s="122"/>
      <c r="Z39" s="122"/>
      <c r="AA39" s="122"/>
      <c r="AB39" s="122"/>
      <c r="AC39" s="122"/>
      <c r="AD39" s="122"/>
      <c r="AE39" s="122"/>
      <c r="AF39" s="122"/>
      <c r="AG39" s="122"/>
      <c r="AH39" s="122"/>
      <c r="AI39" s="122"/>
      <c r="AJ39" s="122"/>
      <c r="AK39" s="122"/>
      <c r="AL39" s="122"/>
      <c r="AM39" s="122"/>
      <c r="AN39" s="122"/>
      <c r="AO39" s="122"/>
      <c r="AP39" s="122"/>
      <c r="AQ39" s="122"/>
      <c r="AR39" s="122"/>
      <c r="AS39" s="122"/>
      <c r="AT39" s="122"/>
      <c r="AU39" s="122"/>
      <c r="AV39" s="122"/>
      <c r="AW39" s="122"/>
      <c r="AX39" s="122"/>
      <c r="AY39" s="122"/>
      <c r="AZ39" s="122"/>
      <c r="BA39" s="122"/>
      <c r="BB39" s="122"/>
      <c r="BC39" s="122"/>
      <c r="BD39" s="122"/>
      <c r="BE39" s="122"/>
      <c r="BF39" s="122"/>
      <c r="BG39" s="122"/>
      <c r="BH39" s="122"/>
      <c r="BI39" s="122"/>
      <c r="BJ39" s="122"/>
      <c r="BK39" s="122"/>
    </row>
    <row r="40" spans="1:63" ht="15.95" customHeight="1" thickBot="1" x14ac:dyDescent="0.3">
      <c r="A40" s="307" t="s">
        <v>500</v>
      </c>
      <c r="B40" s="307"/>
      <c r="C40" s="307"/>
      <c r="D40" s="307"/>
      <c r="E40" s="308"/>
      <c r="F40" s="308"/>
      <c r="G40" s="122"/>
      <c r="H40" s="122"/>
      <c r="I40" s="122"/>
      <c r="J40" s="122"/>
      <c r="K40" s="122"/>
      <c r="L40" s="122"/>
      <c r="M40" s="122"/>
      <c r="N40" s="122"/>
      <c r="O40" s="122"/>
      <c r="P40" s="122"/>
      <c r="Q40" s="122"/>
      <c r="R40" s="122"/>
      <c r="S40" s="122"/>
      <c r="T40" s="122"/>
      <c r="U40" s="122"/>
      <c r="V40" s="122"/>
      <c r="W40" s="122"/>
      <c r="X40" s="122"/>
      <c r="Y40" s="122"/>
      <c r="Z40" s="122"/>
      <c r="AA40" s="122"/>
      <c r="AB40" s="122"/>
      <c r="AC40" s="122"/>
      <c r="AD40" s="122"/>
      <c r="AE40" s="122"/>
      <c r="AF40" s="122"/>
      <c r="AG40" s="122"/>
      <c r="AH40" s="122"/>
      <c r="AI40" s="122"/>
      <c r="AJ40" s="122"/>
      <c r="AK40" s="122"/>
      <c r="AL40" s="122"/>
      <c r="AM40" s="122"/>
      <c r="AN40" s="122"/>
      <c r="AO40" s="122"/>
      <c r="AP40" s="122"/>
      <c r="AQ40" s="122"/>
      <c r="AR40" s="122"/>
      <c r="AS40" s="122"/>
      <c r="AT40" s="122"/>
      <c r="AU40" s="122"/>
      <c r="AV40" s="122"/>
      <c r="AW40" s="122"/>
      <c r="AX40" s="122"/>
      <c r="AY40" s="122"/>
      <c r="AZ40" s="122"/>
      <c r="BA40" s="122"/>
      <c r="BB40" s="122"/>
      <c r="BC40" s="122"/>
      <c r="BD40" s="122"/>
      <c r="BE40" s="122"/>
      <c r="BF40" s="122"/>
      <c r="BG40" s="122"/>
      <c r="BH40" s="122"/>
      <c r="BI40" s="122"/>
      <c r="BJ40" s="122"/>
      <c r="BK40" s="122"/>
    </row>
    <row r="41" spans="1:63" ht="15.95" customHeight="1" thickBot="1" x14ac:dyDescent="0.3">
      <c r="A41" s="307" t="s">
        <v>501</v>
      </c>
      <c r="B41" s="307"/>
      <c r="C41" s="307"/>
      <c r="D41" s="307"/>
      <c r="E41" s="308"/>
      <c r="F41" s="308"/>
      <c r="G41" s="122"/>
      <c r="H41" s="122"/>
      <c r="I41" s="122"/>
      <c r="J41" s="122"/>
      <c r="K41" s="122"/>
      <c r="L41" s="122"/>
      <c r="M41" s="122"/>
      <c r="N41" s="122"/>
      <c r="O41" s="122"/>
      <c r="P41" s="122"/>
      <c r="Q41" s="122"/>
      <c r="R41" s="122"/>
      <c r="S41" s="122"/>
      <c r="T41" s="122"/>
      <c r="U41" s="122"/>
      <c r="V41" s="122"/>
      <c r="W41" s="122"/>
      <c r="X41" s="122"/>
      <c r="Y41" s="122"/>
      <c r="Z41" s="122"/>
      <c r="AA41" s="122"/>
      <c r="AB41" s="122"/>
      <c r="AC41" s="122"/>
      <c r="AD41" s="122"/>
      <c r="AE41" s="122"/>
      <c r="AF41" s="122"/>
      <c r="AG41" s="122"/>
      <c r="AH41" s="122"/>
      <c r="AI41" s="122"/>
      <c r="AJ41" s="122"/>
      <c r="AK41" s="122"/>
      <c r="AL41" s="122"/>
      <c r="AM41" s="122"/>
      <c r="AN41" s="122"/>
      <c r="AO41" s="122"/>
      <c r="AP41" s="122"/>
      <c r="AQ41" s="122"/>
      <c r="AR41" s="122"/>
      <c r="AS41" s="122"/>
      <c r="AT41" s="122"/>
      <c r="AU41" s="122"/>
      <c r="AV41" s="122"/>
      <c r="AW41" s="122"/>
      <c r="AX41" s="122"/>
      <c r="AY41" s="122"/>
      <c r="AZ41" s="122"/>
      <c r="BA41" s="122"/>
      <c r="BB41" s="122"/>
      <c r="BC41" s="122"/>
      <c r="BD41" s="122"/>
      <c r="BE41" s="122"/>
      <c r="BF41" s="122"/>
      <c r="BG41" s="122"/>
      <c r="BH41" s="122"/>
      <c r="BI41" s="122"/>
      <c r="BJ41" s="122"/>
      <c r="BK41" s="122"/>
    </row>
    <row r="42" spans="1:63" ht="15.95" customHeight="1" thickBot="1" x14ac:dyDescent="0.3">
      <c r="A42" s="301" t="s">
        <v>289</v>
      </c>
      <c r="B42" s="301"/>
      <c r="C42" s="301"/>
      <c r="D42" s="301"/>
      <c r="E42" s="308"/>
      <c r="F42" s="308"/>
      <c r="G42" s="122"/>
      <c r="H42" s="122"/>
      <c r="I42" s="122"/>
      <c r="J42" s="122"/>
      <c r="K42" s="122"/>
      <c r="L42" s="122"/>
      <c r="M42" s="122"/>
      <c r="N42" s="122"/>
      <c r="O42" s="122"/>
      <c r="P42" s="122"/>
      <c r="Q42" s="122"/>
      <c r="R42" s="122"/>
      <c r="S42" s="122"/>
      <c r="T42" s="122"/>
      <c r="U42" s="122"/>
      <c r="V42" s="122"/>
      <c r="W42" s="122"/>
      <c r="X42" s="122"/>
      <c r="Y42" s="122"/>
      <c r="Z42" s="122"/>
      <c r="AA42" s="122"/>
      <c r="AB42" s="122"/>
      <c r="AC42" s="122"/>
      <c r="AD42" s="122"/>
      <c r="AE42" s="122"/>
      <c r="AF42" s="122"/>
      <c r="AG42" s="122"/>
      <c r="AH42" s="122"/>
      <c r="AI42" s="122"/>
      <c r="AJ42" s="122"/>
      <c r="AK42" s="122"/>
      <c r="AL42" s="122"/>
      <c r="AM42" s="122"/>
      <c r="AN42" s="122"/>
      <c r="AO42" s="122"/>
      <c r="AP42" s="122"/>
      <c r="AQ42" s="122"/>
      <c r="AR42" s="122"/>
      <c r="AS42" s="122"/>
      <c r="AT42" s="122"/>
      <c r="AU42" s="122"/>
      <c r="AV42" s="122"/>
      <c r="AW42" s="122"/>
      <c r="AX42" s="122"/>
      <c r="AY42" s="122"/>
      <c r="AZ42" s="122"/>
      <c r="BA42" s="122"/>
      <c r="BB42" s="122"/>
      <c r="BC42" s="122"/>
      <c r="BD42" s="122"/>
      <c r="BE42" s="122"/>
      <c r="BF42" s="122"/>
      <c r="BG42" s="122"/>
      <c r="BH42" s="122"/>
      <c r="BI42" s="122"/>
      <c r="BJ42" s="122"/>
      <c r="BK42" s="122"/>
    </row>
    <row r="43" spans="1:63" ht="15.95" customHeight="1" x14ac:dyDescent="0.25">
      <c r="A43" s="306" t="s">
        <v>288</v>
      </c>
      <c r="B43" s="306"/>
      <c r="C43" s="306"/>
      <c r="D43" s="306"/>
      <c r="E43" s="300"/>
      <c r="F43" s="300"/>
      <c r="G43" s="124"/>
      <c r="H43" s="124"/>
      <c r="I43" s="124"/>
      <c r="J43" s="124"/>
      <c r="K43" s="124"/>
      <c r="L43" s="124"/>
      <c r="M43" s="125"/>
      <c r="N43" s="125" t="s">
        <v>502</v>
      </c>
      <c r="O43" s="122"/>
      <c r="P43" s="122"/>
      <c r="Q43" s="122"/>
      <c r="R43" s="122"/>
      <c r="S43" s="122"/>
      <c r="T43" s="122"/>
      <c r="U43" s="122"/>
      <c r="V43" s="122"/>
      <c r="W43" s="122"/>
      <c r="X43" s="122"/>
      <c r="Y43" s="122"/>
      <c r="Z43" s="122"/>
      <c r="AA43" s="122"/>
      <c r="AB43" s="122"/>
      <c r="AC43" s="122"/>
      <c r="AD43" s="122"/>
      <c r="AE43" s="122"/>
      <c r="AF43" s="122"/>
      <c r="AG43" s="122"/>
      <c r="AH43" s="122"/>
      <c r="AI43" s="122"/>
      <c r="AJ43" s="122"/>
      <c r="AK43" s="122"/>
      <c r="AL43" s="122"/>
      <c r="AM43" s="122"/>
      <c r="AN43" s="122"/>
      <c r="AO43" s="122"/>
      <c r="AP43" s="122"/>
      <c r="AQ43" s="122"/>
      <c r="AR43" s="122"/>
      <c r="AS43" s="122"/>
      <c r="AT43" s="122"/>
      <c r="AU43" s="122"/>
      <c r="AV43" s="122"/>
      <c r="AW43" s="122"/>
      <c r="AX43" s="122"/>
      <c r="AY43" s="122"/>
      <c r="AZ43" s="122"/>
      <c r="BA43" s="122"/>
      <c r="BB43" s="122"/>
      <c r="BC43" s="122"/>
      <c r="BD43" s="122"/>
      <c r="BE43" s="122"/>
      <c r="BF43" s="122"/>
      <c r="BG43" s="122"/>
      <c r="BH43" s="122"/>
      <c r="BI43" s="122"/>
      <c r="BJ43" s="122"/>
      <c r="BK43" s="122"/>
    </row>
    <row r="44" spans="1:63" ht="15.95" customHeight="1" x14ac:dyDescent="0.25">
      <c r="A44" s="291" t="s">
        <v>287</v>
      </c>
      <c r="B44" s="291"/>
      <c r="C44" s="291"/>
      <c r="D44" s="291"/>
      <c r="E44" s="292"/>
      <c r="F44" s="292"/>
      <c r="G44" s="126"/>
      <c r="H44" s="126"/>
      <c r="I44" s="126"/>
      <c r="J44" s="126"/>
      <c r="K44" s="126"/>
      <c r="L44" s="126"/>
      <c r="M44" s="127"/>
      <c r="N44" s="128"/>
      <c r="O44" s="122"/>
      <c r="P44" s="122"/>
      <c r="Q44" s="122"/>
      <c r="R44" s="122"/>
      <c r="S44" s="122"/>
      <c r="T44" s="122"/>
      <c r="U44" s="122"/>
      <c r="V44" s="122"/>
      <c r="W44" s="122"/>
      <c r="X44" s="122"/>
      <c r="Y44" s="122"/>
      <c r="Z44" s="122"/>
      <c r="AA44" s="122"/>
      <c r="AB44" s="122"/>
      <c r="AC44" s="122"/>
      <c r="AD44" s="122"/>
      <c r="AE44" s="122"/>
      <c r="AF44" s="122"/>
      <c r="AG44" s="122"/>
      <c r="AH44" s="122"/>
      <c r="AI44" s="122"/>
      <c r="AJ44" s="122"/>
      <c r="AK44" s="122"/>
      <c r="AL44" s="122"/>
      <c r="AM44" s="122"/>
      <c r="AN44" s="122"/>
      <c r="AO44" s="122"/>
      <c r="AP44" s="122"/>
      <c r="AQ44" s="122"/>
      <c r="AR44" s="122"/>
      <c r="AS44" s="122"/>
      <c r="AT44" s="122"/>
      <c r="AU44" s="122"/>
      <c r="AV44" s="122"/>
      <c r="AW44" s="122"/>
      <c r="AX44" s="122"/>
      <c r="AY44" s="122"/>
      <c r="AZ44" s="122"/>
      <c r="BA44" s="122"/>
      <c r="BB44" s="122"/>
      <c r="BC44" s="122"/>
      <c r="BD44" s="122"/>
      <c r="BE44" s="122"/>
      <c r="BF44" s="122"/>
      <c r="BG44" s="122"/>
      <c r="BH44" s="122"/>
      <c r="BI44" s="122"/>
      <c r="BJ44" s="122"/>
      <c r="BK44" s="122"/>
    </row>
    <row r="45" spans="1:63" ht="15.95" customHeight="1" x14ac:dyDescent="0.25">
      <c r="A45" s="291" t="s">
        <v>286</v>
      </c>
      <c r="B45" s="291"/>
      <c r="C45" s="291"/>
      <c r="D45" s="291"/>
      <c r="E45" s="292"/>
      <c r="F45" s="292"/>
      <c r="G45" s="126"/>
      <c r="H45" s="126"/>
      <c r="I45" s="126"/>
      <c r="J45" s="126"/>
      <c r="K45" s="126"/>
      <c r="L45" s="126"/>
      <c r="M45" s="127"/>
      <c r="N45" s="128"/>
      <c r="O45" s="122"/>
      <c r="P45" s="122"/>
      <c r="Q45" s="122"/>
      <c r="R45" s="122"/>
      <c r="S45" s="122"/>
      <c r="T45" s="122"/>
      <c r="U45" s="122"/>
      <c r="V45" s="122"/>
      <c r="W45" s="122"/>
      <c r="X45" s="122"/>
      <c r="Y45" s="122"/>
      <c r="Z45" s="122"/>
      <c r="AA45" s="122"/>
      <c r="AB45" s="122"/>
      <c r="AC45" s="122"/>
      <c r="AD45" s="122"/>
      <c r="AE45" s="122"/>
      <c r="AF45" s="122"/>
      <c r="AG45" s="122"/>
      <c r="AH45" s="122"/>
      <c r="AI45" s="122"/>
      <c r="AJ45" s="122"/>
      <c r="AK45" s="122"/>
      <c r="AL45" s="122"/>
      <c r="AM45" s="122"/>
      <c r="AN45" s="122"/>
      <c r="AO45" s="122"/>
      <c r="AP45" s="122"/>
      <c r="AQ45" s="122"/>
      <c r="AR45" s="122"/>
      <c r="AS45" s="122"/>
      <c r="AT45" s="122"/>
      <c r="AU45" s="122"/>
      <c r="AV45" s="122"/>
      <c r="AW45" s="122"/>
      <c r="AX45" s="122"/>
      <c r="AY45" s="122"/>
      <c r="AZ45" s="122"/>
      <c r="BA45" s="122"/>
      <c r="BB45" s="122"/>
      <c r="BC45" s="122"/>
      <c r="BD45" s="122"/>
      <c r="BE45" s="122"/>
      <c r="BF45" s="122"/>
      <c r="BG45" s="122"/>
      <c r="BH45" s="122"/>
      <c r="BI45" s="122"/>
      <c r="BJ45" s="122"/>
      <c r="BK45" s="122"/>
    </row>
    <row r="46" spans="1:63" ht="15.95" customHeight="1" x14ac:dyDescent="0.25">
      <c r="A46" s="291" t="s">
        <v>503</v>
      </c>
      <c r="B46" s="291"/>
      <c r="C46" s="291"/>
      <c r="D46" s="291"/>
      <c r="E46" s="292"/>
      <c r="F46" s="292"/>
      <c r="G46" s="128"/>
      <c r="H46" s="128"/>
      <c r="I46" s="128"/>
      <c r="J46" s="128"/>
      <c r="K46" s="128"/>
      <c r="L46" s="128"/>
      <c r="M46" s="127"/>
      <c r="N46" s="128"/>
      <c r="O46" s="122"/>
      <c r="P46" s="122"/>
      <c r="Q46" s="122"/>
      <c r="R46" s="122"/>
      <c r="S46" s="122"/>
      <c r="T46" s="122"/>
      <c r="U46" s="122"/>
      <c r="V46" s="122"/>
      <c r="W46" s="122"/>
      <c r="X46" s="122"/>
      <c r="Y46" s="122"/>
      <c r="Z46" s="122"/>
      <c r="AA46" s="122"/>
      <c r="AB46" s="122"/>
      <c r="AC46" s="122"/>
      <c r="AD46" s="122"/>
      <c r="AE46" s="122"/>
      <c r="AF46" s="122"/>
      <c r="AG46" s="122"/>
      <c r="AH46" s="122"/>
      <c r="AI46" s="122"/>
      <c r="AJ46" s="122"/>
      <c r="AK46" s="122"/>
      <c r="AL46" s="122"/>
      <c r="AM46" s="122"/>
      <c r="AN46" s="122"/>
      <c r="AO46" s="122"/>
      <c r="AP46" s="122"/>
      <c r="AQ46" s="122"/>
      <c r="AR46" s="122"/>
      <c r="AS46" s="122"/>
      <c r="AT46" s="122"/>
      <c r="AU46" s="122"/>
      <c r="AV46" s="122"/>
      <c r="AW46" s="122"/>
      <c r="AX46" s="122"/>
      <c r="AY46" s="122"/>
      <c r="AZ46" s="122"/>
      <c r="BA46" s="122"/>
      <c r="BB46" s="122"/>
      <c r="BC46" s="122"/>
      <c r="BD46" s="122"/>
      <c r="BE46" s="122"/>
      <c r="BF46" s="122"/>
      <c r="BG46" s="122"/>
      <c r="BH46" s="122"/>
      <c r="BI46" s="122"/>
      <c r="BJ46" s="122"/>
      <c r="BK46" s="122"/>
    </row>
    <row r="47" spans="1:63" ht="15.95" customHeight="1" x14ac:dyDescent="0.25">
      <c r="A47" s="291" t="s">
        <v>287</v>
      </c>
      <c r="B47" s="291"/>
      <c r="C47" s="291"/>
      <c r="D47" s="291"/>
      <c r="E47" s="292"/>
      <c r="F47" s="292"/>
      <c r="G47" s="126"/>
      <c r="H47" s="126"/>
      <c r="I47" s="129"/>
      <c r="J47" s="129"/>
      <c r="K47" s="129"/>
      <c r="L47" s="129"/>
      <c r="M47" s="127"/>
      <c r="N47" s="128"/>
      <c r="O47" s="122"/>
      <c r="P47" s="122"/>
      <c r="Q47" s="122"/>
      <c r="R47" s="122"/>
      <c r="S47" s="122"/>
      <c r="T47" s="122"/>
      <c r="U47" s="122"/>
      <c r="V47" s="122"/>
      <c r="W47" s="122"/>
      <c r="X47" s="122"/>
      <c r="Y47" s="122"/>
      <c r="Z47" s="122"/>
      <c r="AA47" s="122"/>
      <c r="AB47" s="122"/>
      <c r="AC47" s="122"/>
      <c r="AD47" s="122"/>
      <c r="AE47" s="122"/>
      <c r="AF47" s="122"/>
      <c r="AG47" s="122"/>
      <c r="AH47" s="122"/>
      <c r="AI47" s="122"/>
      <c r="AJ47" s="122"/>
      <c r="AK47" s="122"/>
      <c r="AL47" s="122"/>
      <c r="AM47" s="122"/>
      <c r="AN47" s="122"/>
      <c r="AO47" s="122"/>
      <c r="AP47" s="122"/>
      <c r="AQ47" s="122"/>
      <c r="AR47" s="122"/>
      <c r="AS47" s="122"/>
      <c r="AT47" s="122"/>
      <c r="AU47" s="122"/>
      <c r="AV47" s="122"/>
      <c r="AW47" s="122"/>
      <c r="AX47" s="122"/>
      <c r="AY47" s="122"/>
      <c r="AZ47" s="122"/>
      <c r="BA47" s="122"/>
      <c r="BB47" s="122"/>
      <c r="BC47" s="122"/>
      <c r="BD47" s="122"/>
      <c r="BE47" s="122"/>
      <c r="BF47" s="122"/>
      <c r="BG47" s="122"/>
      <c r="BH47" s="122"/>
      <c r="BI47" s="122"/>
      <c r="BJ47" s="122"/>
      <c r="BK47" s="122"/>
    </row>
    <row r="48" spans="1:63" ht="15.95" customHeight="1" x14ac:dyDescent="0.25">
      <c r="A48" s="291" t="s">
        <v>286</v>
      </c>
      <c r="B48" s="291"/>
      <c r="C48" s="291"/>
      <c r="D48" s="291"/>
      <c r="E48" s="292"/>
      <c r="F48" s="292"/>
      <c r="G48" s="126"/>
      <c r="H48" s="126"/>
      <c r="I48" s="126"/>
      <c r="J48" s="126"/>
      <c r="K48" s="126"/>
      <c r="L48" s="126"/>
      <c r="M48" s="127"/>
      <c r="N48" s="128"/>
      <c r="O48" s="122"/>
      <c r="P48" s="122"/>
      <c r="Q48" s="122"/>
      <c r="R48" s="122"/>
      <c r="S48" s="122"/>
      <c r="T48" s="122"/>
      <c r="U48" s="122"/>
      <c r="V48" s="122"/>
      <c r="W48" s="122"/>
      <c r="X48" s="122"/>
      <c r="Y48" s="122"/>
      <c r="Z48" s="122"/>
      <c r="AA48" s="122"/>
      <c r="AB48" s="122"/>
      <c r="AC48" s="122"/>
      <c r="AD48" s="122"/>
      <c r="AE48" s="122"/>
      <c r="AF48" s="122"/>
      <c r="AG48" s="122"/>
      <c r="AH48" s="122"/>
      <c r="AI48" s="122"/>
      <c r="AJ48" s="122"/>
      <c r="AK48" s="122"/>
      <c r="AL48" s="122"/>
      <c r="AM48" s="122"/>
      <c r="AN48" s="122"/>
      <c r="AO48" s="122"/>
      <c r="AP48" s="122"/>
      <c r="AQ48" s="122"/>
      <c r="AR48" s="122"/>
      <c r="AS48" s="122"/>
      <c r="AT48" s="122"/>
      <c r="AU48" s="122"/>
      <c r="AV48" s="122"/>
      <c r="AW48" s="122"/>
      <c r="AX48" s="122"/>
      <c r="AY48" s="122"/>
      <c r="AZ48" s="122"/>
      <c r="BA48" s="122"/>
      <c r="BB48" s="122"/>
      <c r="BC48" s="122"/>
      <c r="BD48" s="122"/>
      <c r="BE48" s="122"/>
      <c r="BF48" s="122"/>
      <c r="BG48" s="122"/>
      <c r="BH48" s="122"/>
      <c r="BI48" s="122"/>
      <c r="BJ48" s="122"/>
      <c r="BK48" s="122"/>
    </row>
    <row r="49" spans="1:63" ht="15.95" customHeight="1" x14ac:dyDescent="0.25">
      <c r="A49" s="291" t="s">
        <v>503</v>
      </c>
      <c r="B49" s="291"/>
      <c r="C49" s="291"/>
      <c r="D49" s="291"/>
      <c r="E49" s="292"/>
      <c r="F49" s="292"/>
      <c r="G49" s="128"/>
      <c r="H49" s="128"/>
      <c r="I49" s="128"/>
      <c r="J49" s="128"/>
      <c r="K49" s="128"/>
      <c r="L49" s="128"/>
      <c r="M49" s="127"/>
      <c r="N49" s="128"/>
      <c r="O49" s="122"/>
      <c r="P49" s="122"/>
      <c r="Q49" s="122"/>
      <c r="R49" s="122"/>
      <c r="S49" s="122"/>
      <c r="T49" s="122"/>
      <c r="U49" s="122"/>
      <c r="V49" s="122"/>
      <c r="W49" s="122"/>
      <c r="X49" s="122"/>
      <c r="Y49" s="122"/>
      <c r="Z49" s="122"/>
      <c r="AA49" s="122"/>
      <c r="AB49" s="122"/>
      <c r="AC49" s="122"/>
      <c r="AD49" s="122"/>
      <c r="AE49" s="122"/>
      <c r="AF49" s="122"/>
      <c r="AG49" s="122"/>
      <c r="AH49" s="122"/>
      <c r="AI49" s="122"/>
      <c r="AJ49" s="122"/>
      <c r="AK49" s="122"/>
      <c r="AL49" s="122"/>
      <c r="AM49" s="122"/>
      <c r="AN49" s="122"/>
      <c r="AO49" s="122"/>
      <c r="AP49" s="122"/>
      <c r="AQ49" s="122"/>
      <c r="AR49" s="122"/>
      <c r="AS49" s="122"/>
      <c r="AT49" s="122"/>
      <c r="AU49" s="122"/>
      <c r="AV49" s="122"/>
      <c r="AW49" s="122"/>
      <c r="AX49" s="122"/>
      <c r="AY49" s="122"/>
      <c r="AZ49" s="122"/>
      <c r="BA49" s="122"/>
      <c r="BB49" s="122"/>
      <c r="BC49" s="122"/>
      <c r="BD49" s="122"/>
      <c r="BE49" s="122"/>
      <c r="BF49" s="122"/>
      <c r="BG49" s="122"/>
      <c r="BH49" s="122"/>
      <c r="BI49" s="122"/>
      <c r="BJ49" s="122"/>
      <c r="BK49" s="122"/>
    </row>
    <row r="50" spans="1:63" ht="15.95" customHeight="1" x14ac:dyDescent="0.25">
      <c r="A50" s="291" t="s">
        <v>287</v>
      </c>
      <c r="B50" s="291"/>
      <c r="C50" s="291"/>
      <c r="D50" s="291"/>
      <c r="E50" s="292"/>
      <c r="F50" s="292"/>
      <c r="G50" s="126"/>
      <c r="H50" s="126"/>
      <c r="I50" s="126"/>
      <c r="J50" s="126"/>
      <c r="K50" s="126"/>
      <c r="L50" s="126"/>
      <c r="M50" s="127"/>
      <c r="N50" s="128"/>
      <c r="O50" s="122"/>
      <c r="P50" s="122"/>
      <c r="Q50" s="122"/>
      <c r="R50" s="122"/>
      <c r="S50" s="122"/>
      <c r="T50" s="122"/>
      <c r="U50" s="122"/>
      <c r="V50" s="122"/>
      <c r="W50" s="122"/>
      <c r="X50" s="122"/>
      <c r="Y50" s="122"/>
      <c r="Z50" s="122"/>
      <c r="AA50" s="122"/>
      <c r="AB50" s="122"/>
      <c r="AC50" s="122"/>
      <c r="AD50" s="122"/>
      <c r="AE50" s="122"/>
      <c r="AF50" s="122"/>
      <c r="AG50" s="122"/>
      <c r="AH50" s="122"/>
      <c r="AI50" s="122"/>
      <c r="AJ50" s="122"/>
      <c r="AK50" s="122"/>
      <c r="AL50" s="122"/>
      <c r="AM50" s="122"/>
      <c r="AN50" s="122"/>
      <c r="AO50" s="122"/>
      <c r="AP50" s="122"/>
      <c r="AQ50" s="122"/>
      <c r="AR50" s="122"/>
      <c r="AS50" s="122"/>
      <c r="AT50" s="122"/>
      <c r="AU50" s="122"/>
      <c r="AV50" s="122"/>
      <c r="AW50" s="122"/>
      <c r="AX50" s="122"/>
      <c r="AY50" s="122"/>
      <c r="AZ50" s="122"/>
      <c r="BA50" s="122"/>
      <c r="BB50" s="122"/>
      <c r="BC50" s="122"/>
      <c r="BD50" s="122"/>
      <c r="BE50" s="122"/>
      <c r="BF50" s="122"/>
      <c r="BG50" s="122"/>
      <c r="BH50" s="122"/>
      <c r="BI50" s="122"/>
      <c r="BJ50" s="122"/>
      <c r="BK50" s="122"/>
    </row>
    <row r="51" spans="1:63" ht="15.95" customHeight="1" x14ac:dyDescent="0.25">
      <c r="A51" s="291" t="s">
        <v>286</v>
      </c>
      <c r="B51" s="291"/>
      <c r="C51" s="291"/>
      <c r="D51" s="291"/>
      <c r="E51" s="292"/>
      <c r="F51" s="292"/>
      <c r="G51" s="126"/>
      <c r="H51" s="126"/>
      <c r="I51" s="126"/>
      <c r="J51" s="126"/>
      <c r="K51" s="126"/>
      <c r="L51" s="126"/>
      <c r="M51" s="127"/>
      <c r="N51" s="128"/>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2"/>
      <c r="AN51" s="122"/>
      <c r="AO51" s="122"/>
      <c r="AP51" s="122"/>
      <c r="AQ51" s="122"/>
      <c r="AR51" s="122"/>
      <c r="AS51" s="122"/>
      <c r="AT51" s="122"/>
      <c r="AU51" s="122"/>
      <c r="AV51" s="122"/>
      <c r="AW51" s="122"/>
      <c r="AX51" s="122"/>
      <c r="AY51" s="122"/>
      <c r="AZ51" s="122"/>
      <c r="BA51" s="122"/>
      <c r="BB51" s="122"/>
      <c r="BC51" s="122"/>
      <c r="BD51" s="122"/>
      <c r="BE51" s="122"/>
      <c r="BF51" s="122"/>
      <c r="BG51" s="122"/>
      <c r="BH51" s="122"/>
      <c r="BI51" s="122"/>
      <c r="BJ51" s="122"/>
      <c r="BK51" s="122"/>
    </row>
    <row r="52" spans="1:63" ht="15.95" customHeight="1" x14ac:dyDescent="0.25">
      <c r="A52" s="291" t="s">
        <v>503</v>
      </c>
      <c r="B52" s="291"/>
      <c r="C52" s="291"/>
      <c r="D52" s="291"/>
      <c r="E52" s="292"/>
      <c r="F52" s="292"/>
      <c r="G52" s="128"/>
      <c r="H52" s="128"/>
      <c r="I52" s="128"/>
      <c r="J52" s="128"/>
      <c r="K52" s="128"/>
      <c r="L52" s="128"/>
      <c r="M52" s="127"/>
      <c r="N52" s="128"/>
      <c r="O52" s="122"/>
      <c r="P52" s="122"/>
      <c r="Q52" s="122"/>
      <c r="R52" s="122"/>
      <c r="S52" s="122"/>
      <c r="T52" s="122"/>
      <c r="U52" s="122"/>
      <c r="V52" s="122"/>
      <c r="W52" s="122"/>
      <c r="X52" s="122"/>
      <c r="Y52" s="122"/>
      <c r="Z52" s="122"/>
      <c r="AA52" s="122"/>
      <c r="AB52" s="122"/>
      <c r="AC52" s="122"/>
      <c r="AD52" s="122"/>
      <c r="AE52" s="122"/>
      <c r="AF52" s="122"/>
      <c r="AG52" s="122"/>
      <c r="AH52" s="122"/>
      <c r="AI52" s="122"/>
      <c r="AJ52" s="122"/>
      <c r="AK52" s="122"/>
      <c r="AL52" s="122"/>
      <c r="AM52" s="122"/>
      <c r="AN52" s="122"/>
      <c r="AO52" s="122"/>
      <c r="AP52" s="122"/>
      <c r="AQ52" s="122"/>
      <c r="AR52" s="122"/>
      <c r="AS52" s="122"/>
      <c r="AT52" s="122"/>
      <c r="AU52" s="122"/>
      <c r="AV52" s="122"/>
      <c r="AW52" s="122"/>
      <c r="AX52" s="122"/>
      <c r="AY52" s="122"/>
      <c r="AZ52" s="122"/>
      <c r="BA52" s="122"/>
      <c r="BB52" s="122"/>
      <c r="BC52" s="122"/>
      <c r="BD52" s="122"/>
      <c r="BE52" s="122"/>
      <c r="BF52" s="122"/>
      <c r="BG52" s="122"/>
      <c r="BH52" s="122"/>
      <c r="BI52" s="122"/>
      <c r="BJ52" s="122"/>
      <c r="BK52" s="122"/>
    </row>
    <row r="53" spans="1:63" ht="15.95" customHeight="1" thickBot="1" x14ac:dyDescent="0.3">
      <c r="A53" s="122"/>
      <c r="B53" s="122"/>
      <c r="C53" s="122"/>
      <c r="D53" s="122"/>
      <c r="E53" s="122"/>
      <c r="F53" s="122"/>
      <c r="G53" s="122"/>
      <c r="H53" s="122"/>
      <c r="I53" s="122"/>
      <c r="J53" s="122"/>
      <c r="K53" s="122"/>
      <c r="L53" s="122"/>
      <c r="M53" s="122"/>
      <c r="N53" s="122"/>
      <c r="O53" s="122"/>
      <c r="P53" s="122"/>
      <c r="Q53" s="122"/>
      <c r="R53" s="122"/>
      <c r="S53" s="122"/>
      <c r="T53" s="122"/>
      <c r="U53" s="122"/>
      <c r="V53" s="122"/>
      <c r="W53" s="122"/>
      <c r="X53" s="122"/>
      <c r="Y53" s="122"/>
      <c r="Z53" s="122"/>
      <c r="AA53" s="122"/>
      <c r="AB53" s="122"/>
      <c r="AC53" s="122"/>
      <c r="AD53" s="122"/>
      <c r="AE53" s="122"/>
      <c r="AF53" s="122"/>
      <c r="AG53" s="122"/>
      <c r="AH53" s="122"/>
      <c r="AI53" s="122"/>
      <c r="AJ53" s="122"/>
      <c r="AK53" s="122"/>
      <c r="AL53" s="122"/>
      <c r="AM53" s="122"/>
      <c r="AN53" s="122"/>
      <c r="AO53" s="122"/>
      <c r="AP53" s="122"/>
      <c r="AQ53" s="122"/>
      <c r="AR53" s="122"/>
      <c r="AS53" s="122"/>
      <c r="AT53" s="122"/>
      <c r="AU53" s="122"/>
      <c r="AV53" s="122"/>
      <c r="AW53" s="122"/>
      <c r="AX53" s="122"/>
      <c r="AY53" s="122"/>
      <c r="AZ53" s="122"/>
      <c r="BA53" s="122"/>
      <c r="BB53" s="122"/>
      <c r="BC53" s="122"/>
      <c r="BD53" s="122"/>
      <c r="BE53" s="122"/>
      <c r="BF53" s="122"/>
      <c r="BG53" s="122"/>
      <c r="BH53" s="122"/>
      <c r="BI53" s="122"/>
      <c r="BJ53" s="122"/>
      <c r="BK53" s="122"/>
    </row>
    <row r="54" spans="1:63" ht="15.95" customHeight="1" x14ac:dyDescent="0.25">
      <c r="A54" s="320" t="s">
        <v>285</v>
      </c>
      <c r="B54" s="320"/>
      <c r="C54" s="320"/>
      <c r="D54" s="320"/>
      <c r="E54" s="300"/>
      <c r="F54" s="300"/>
      <c r="G54" s="124"/>
      <c r="H54" s="124"/>
      <c r="I54" s="124"/>
      <c r="J54" s="124"/>
      <c r="K54" s="124"/>
      <c r="L54" s="124"/>
      <c r="M54" s="125"/>
      <c r="N54" s="125" t="s">
        <v>502</v>
      </c>
      <c r="O54" s="122"/>
      <c r="P54" s="122"/>
      <c r="Q54" s="122"/>
      <c r="R54" s="122"/>
      <c r="S54" s="122"/>
      <c r="T54" s="122"/>
      <c r="U54" s="122"/>
      <c r="V54" s="122"/>
      <c r="W54" s="122"/>
      <c r="X54" s="122"/>
      <c r="Y54" s="122"/>
      <c r="Z54" s="122"/>
      <c r="AA54" s="122"/>
      <c r="AB54" s="122"/>
      <c r="AC54" s="122"/>
      <c r="AD54" s="122"/>
      <c r="AE54" s="122"/>
      <c r="AF54" s="122"/>
      <c r="AG54" s="122"/>
      <c r="AH54" s="122"/>
      <c r="AI54" s="122"/>
      <c r="AJ54" s="122"/>
      <c r="AK54" s="122"/>
      <c r="AL54" s="122"/>
      <c r="AM54" s="122"/>
      <c r="AN54" s="122"/>
      <c r="AO54" s="122"/>
      <c r="AP54" s="122"/>
      <c r="AQ54" s="122"/>
      <c r="AR54" s="122"/>
      <c r="AS54" s="122"/>
      <c r="AT54" s="122"/>
      <c r="AU54" s="122"/>
      <c r="AV54" s="122"/>
      <c r="AW54" s="122"/>
      <c r="AX54" s="122"/>
      <c r="AY54" s="122"/>
      <c r="AZ54" s="122"/>
      <c r="BA54" s="122"/>
      <c r="BB54" s="122"/>
      <c r="BC54" s="122"/>
      <c r="BD54" s="122"/>
      <c r="BE54" s="122"/>
      <c r="BF54" s="122"/>
      <c r="BG54" s="122"/>
      <c r="BH54" s="122"/>
      <c r="BI54" s="122"/>
      <c r="BJ54" s="122"/>
      <c r="BK54" s="122"/>
    </row>
    <row r="55" spans="1:63" ht="15.95" customHeight="1" x14ac:dyDescent="0.25">
      <c r="A55" s="291" t="s">
        <v>284</v>
      </c>
      <c r="B55" s="291"/>
      <c r="C55" s="291"/>
      <c r="D55" s="291"/>
      <c r="E55" s="292"/>
      <c r="F55" s="292"/>
      <c r="G55" s="128"/>
      <c r="H55" s="128"/>
      <c r="I55" s="128"/>
      <c r="J55" s="128"/>
      <c r="K55" s="128"/>
      <c r="L55" s="128"/>
      <c r="M55" s="127"/>
      <c r="N55" s="128"/>
      <c r="O55" s="122"/>
      <c r="P55" s="122"/>
      <c r="Q55" s="122"/>
      <c r="R55" s="122"/>
      <c r="S55" s="122"/>
      <c r="T55" s="122"/>
      <c r="U55" s="122"/>
      <c r="V55" s="122"/>
      <c r="W55" s="122"/>
      <c r="X55" s="122"/>
      <c r="Y55" s="122"/>
      <c r="Z55" s="122"/>
      <c r="AA55" s="122"/>
      <c r="AB55" s="122"/>
      <c r="AC55" s="122"/>
      <c r="AD55" s="122"/>
      <c r="AE55" s="122"/>
      <c r="AF55" s="122"/>
      <c r="AG55" s="122"/>
      <c r="AH55" s="122"/>
      <c r="AI55" s="122"/>
      <c r="AJ55" s="122"/>
      <c r="AK55" s="122"/>
      <c r="AL55" s="122"/>
      <c r="AM55" s="122"/>
      <c r="AN55" s="122"/>
      <c r="AO55" s="122"/>
      <c r="AP55" s="122"/>
      <c r="AQ55" s="122"/>
      <c r="AR55" s="122"/>
      <c r="AS55" s="122"/>
      <c r="AT55" s="122"/>
      <c r="AU55" s="122"/>
      <c r="AV55" s="122"/>
      <c r="AW55" s="122"/>
      <c r="AX55" s="122"/>
      <c r="AY55" s="122"/>
      <c r="AZ55" s="122"/>
      <c r="BA55" s="122"/>
      <c r="BB55" s="122"/>
      <c r="BC55" s="122"/>
      <c r="BD55" s="122"/>
      <c r="BE55" s="122"/>
      <c r="BF55" s="122"/>
      <c r="BG55" s="122"/>
      <c r="BH55" s="122"/>
      <c r="BI55" s="122"/>
      <c r="BJ55" s="122"/>
      <c r="BK55" s="122"/>
    </row>
    <row r="56" spans="1:63" ht="15.95" customHeight="1" x14ac:dyDescent="0.25">
      <c r="A56" s="291" t="s">
        <v>283</v>
      </c>
      <c r="B56" s="291"/>
      <c r="C56" s="291"/>
      <c r="D56" s="291"/>
      <c r="E56" s="292"/>
      <c r="F56" s="292"/>
      <c r="G56" s="128"/>
      <c r="H56" s="128"/>
      <c r="I56" s="128"/>
      <c r="J56" s="128"/>
      <c r="K56" s="128"/>
      <c r="L56" s="128"/>
      <c r="M56" s="127"/>
      <c r="N56" s="128"/>
      <c r="O56" s="122"/>
      <c r="P56" s="122"/>
      <c r="Q56" s="122"/>
      <c r="R56" s="122"/>
      <c r="S56" s="122"/>
      <c r="T56" s="122"/>
      <c r="U56" s="122"/>
      <c r="V56" s="122"/>
      <c r="W56" s="122"/>
      <c r="X56" s="122"/>
      <c r="Y56" s="122"/>
      <c r="Z56" s="122"/>
      <c r="AA56" s="122"/>
      <c r="AB56" s="122"/>
      <c r="AC56" s="122"/>
      <c r="AD56" s="122"/>
      <c r="AE56" s="122"/>
      <c r="AF56" s="122"/>
      <c r="AG56" s="122"/>
      <c r="AH56" s="122"/>
      <c r="AI56" s="122"/>
      <c r="AJ56" s="122"/>
      <c r="AK56" s="122"/>
      <c r="AL56" s="122"/>
      <c r="AM56" s="122"/>
      <c r="AN56" s="122"/>
      <c r="AO56" s="122"/>
      <c r="AP56" s="122"/>
      <c r="AQ56" s="122"/>
      <c r="AR56" s="122"/>
      <c r="AS56" s="122"/>
      <c r="AT56" s="122"/>
      <c r="AU56" s="122"/>
      <c r="AV56" s="122"/>
      <c r="AW56" s="122"/>
      <c r="AX56" s="122"/>
      <c r="AY56" s="122"/>
      <c r="AZ56" s="122"/>
      <c r="BA56" s="122"/>
      <c r="BB56" s="122"/>
      <c r="BC56" s="122"/>
      <c r="BD56" s="122"/>
      <c r="BE56" s="122"/>
      <c r="BF56" s="122"/>
      <c r="BG56" s="122"/>
      <c r="BH56" s="122"/>
      <c r="BI56" s="122"/>
      <c r="BJ56" s="122"/>
      <c r="BK56" s="122"/>
    </row>
    <row r="57" spans="1:63" ht="15.95" customHeight="1" x14ac:dyDescent="0.25">
      <c r="A57" s="291" t="s">
        <v>282</v>
      </c>
      <c r="B57" s="291"/>
      <c r="C57" s="291"/>
      <c r="D57" s="291"/>
      <c r="E57" s="292"/>
      <c r="F57" s="292"/>
      <c r="G57" s="128"/>
      <c r="H57" s="128"/>
      <c r="I57" s="128"/>
      <c r="J57" s="128"/>
      <c r="K57" s="128"/>
      <c r="L57" s="128"/>
      <c r="M57" s="127"/>
      <c r="N57" s="128"/>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22"/>
      <c r="AN57" s="122"/>
      <c r="AO57" s="122"/>
      <c r="AP57" s="122"/>
      <c r="AQ57" s="122"/>
      <c r="AR57" s="122"/>
      <c r="AS57" s="122"/>
      <c r="AT57" s="122"/>
      <c r="AU57" s="122"/>
      <c r="AV57" s="122"/>
      <c r="AW57" s="122"/>
      <c r="AX57" s="122"/>
      <c r="AY57" s="122"/>
      <c r="AZ57" s="122"/>
      <c r="BA57" s="122"/>
      <c r="BB57" s="122"/>
      <c r="BC57" s="122"/>
      <c r="BD57" s="122"/>
      <c r="BE57" s="122"/>
      <c r="BF57" s="122"/>
      <c r="BG57" s="122"/>
      <c r="BH57" s="122"/>
      <c r="BI57" s="122"/>
      <c r="BJ57" s="122"/>
      <c r="BK57" s="122"/>
    </row>
    <row r="58" spans="1:63" ht="15.95" customHeight="1" x14ac:dyDescent="0.25">
      <c r="A58" s="291" t="s">
        <v>281</v>
      </c>
      <c r="B58" s="291"/>
      <c r="C58" s="291"/>
      <c r="D58" s="291"/>
      <c r="E58" s="292"/>
      <c r="F58" s="292"/>
      <c r="G58" s="128"/>
      <c r="H58" s="128"/>
      <c r="I58" s="128"/>
      <c r="J58" s="128"/>
      <c r="K58" s="128"/>
      <c r="L58" s="128"/>
      <c r="M58" s="127"/>
      <c r="N58" s="128"/>
      <c r="O58" s="122"/>
      <c r="P58" s="122"/>
      <c r="Q58" s="122"/>
      <c r="R58" s="122"/>
      <c r="S58" s="122"/>
      <c r="T58" s="122"/>
      <c r="U58" s="122"/>
      <c r="V58" s="122"/>
      <c r="W58" s="122"/>
      <c r="X58" s="122"/>
      <c r="Y58" s="122"/>
      <c r="Z58" s="122"/>
      <c r="AA58" s="122"/>
      <c r="AB58" s="122"/>
      <c r="AC58" s="122"/>
      <c r="AD58" s="122"/>
      <c r="AE58" s="122"/>
      <c r="AF58" s="122"/>
      <c r="AG58" s="122"/>
      <c r="AH58" s="122"/>
      <c r="AI58" s="122"/>
      <c r="AJ58" s="122"/>
      <c r="AK58" s="122"/>
      <c r="AL58" s="122"/>
      <c r="AM58" s="122"/>
      <c r="AN58" s="122"/>
      <c r="AO58" s="122"/>
      <c r="AP58" s="122"/>
      <c r="AQ58" s="122"/>
      <c r="AR58" s="122"/>
      <c r="AS58" s="122"/>
      <c r="AT58" s="122"/>
      <c r="AU58" s="122"/>
      <c r="AV58" s="122"/>
      <c r="AW58" s="122"/>
      <c r="AX58" s="122"/>
      <c r="AY58" s="122"/>
      <c r="AZ58" s="122"/>
      <c r="BA58" s="122"/>
      <c r="BB58" s="122"/>
      <c r="BC58" s="122"/>
      <c r="BD58" s="122"/>
      <c r="BE58" s="122"/>
      <c r="BF58" s="122"/>
      <c r="BG58" s="122"/>
      <c r="BH58" s="122"/>
      <c r="BI58" s="122"/>
      <c r="BJ58" s="122"/>
      <c r="BK58" s="122"/>
    </row>
    <row r="59" spans="1:63" ht="32.1" customHeight="1" x14ac:dyDescent="0.25">
      <c r="A59" s="291" t="s">
        <v>284</v>
      </c>
      <c r="B59" s="291"/>
      <c r="C59" s="291"/>
      <c r="D59" s="291"/>
      <c r="E59" s="292"/>
      <c r="F59" s="292"/>
      <c r="G59" s="128"/>
      <c r="H59" s="128"/>
      <c r="I59" s="128"/>
      <c r="J59" s="128"/>
      <c r="K59" s="128"/>
      <c r="L59" s="128"/>
      <c r="M59" s="127"/>
      <c r="N59" s="128"/>
      <c r="O59" s="122"/>
      <c r="P59" s="122"/>
      <c r="Q59" s="122"/>
      <c r="R59" s="122"/>
      <c r="S59" s="122"/>
      <c r="T59" s="122"/>
      <c r="U59" s="122"/>
      <c r="V59" s="122"/>
      <c r="W59" s="122"/>
      <c r="X59" s="122"/>
      <c r="Y59" s="122"/>
      <c r="Z59" s="122"/>
      <c r="AA59" s="122"/>
      <c r="AB59" s="122"/>
      <c r="AC59" s="122"/>
      <c r="AD59" s="122"/>
      <c r="AE59" s="122"/>
      <c r="AF59" s="122"/>
      <c r="AG59" s="122"/>
      <c r="AH59" s="122"/>
      <c r="AI59" s="122"/>
      <c r="AJ59" s="122"/>
      <c r="AK59" s="122"/>
      <c r="AL59" s="122"/>
      <c r="AM59" s="122"/>
      <c r="AN59" s="122"/>
      <c r="AO59" s="122"/>
      <c r="AP59" s="122"/>
      <c r="AQ59" s="122"/>
      <c r="AR59" s="122"/>
      <c r="AS59" s="122"/>
      <c r="AT59" s="122"/>
      <c r="AU59" s="122"/>
      <c r="AV59" s="122"/>
      <c r="AW59" s="122"/>
      <c r="AX59" s="122"/>
      <c r="AY59" s="122"/>
      <c r="AZ59" s="122"/>
      <c r="BA59" s="122"/>
      <c r="BB59" s="122"/>
      <c r="BC59" s="122"/>
      <c r="BD59" s="122"/>
      <c r="BE59" s="122"/>
      <c r="BF59" s="122"/>
      <c r="BG59" s="122"/>
      <c r="BH59" s="122"/>
      <c r="BI59" s="122"/>
      <c r="BJ59" s="122"/>
      <c r="BK59" s="122"/>
    </row>
    <row r="60" spans="1:63" ht="15.95" customHeight="1" x14ac:dyDescent="0.25">
      <c r="A60" s="291" t="s">
        <v>283</v>
      </c>
      <c r="B60" s="291"/>
      <c r="C60" s="291"/>
      <c r="D60" s="291"/>
      <c r="E60" s="292"/>
      <c r="F60" s="292"/>
      <c r="G60" s="128"/>
      <c r="H60" s="128"/>
      <c r="I60" s="128"/>
      <c r="J60" s="128"/>
      <c r="K60" s="128"/>
      <c r="L60" s="128"/>
      <c r="M60" s="127"/>
      <c r="N60" s="128"/>
      <c r="O60" s="122"/>
      <c r="P60" s="122"/>
      <c r="Q60" s="122"/>
      <c r="R60" s="122"/>
      <c r="S60" s="122"/>
      <c r="T60" s="122"/>
      <c r="U60" s="122"/>
      <c r="V60" s="122"/>
      <c r="W60" s="122"/>
      <c r="X60" s="122"/>
      <c r="Y60" s="122"/>
      <c r="Z60" s="122"/>
      <c r="AA60" s="122"/>
      <c r="AB60" s="122"/>
      <c r="AC60" s="122"/>
      <c r="AD60" s="122"/>
      <c r="AE60" s="122"/>
      <c r="AF60" s="122"/>
      <c r="AG60" s="122"/>
      <c r="AH60" s="122"/>
      <c r="AI60" s="122"/>
      <c r="AJ60" s="122"/>
      <c r="AK60" s="122"/>
      <c r="AL60" s="122"/>
      <c r="AM60" s="122"/>
      <c r="AN60" s="122"/>
      <c r="AO60" s="122"/>
      <c r="AP60" s="122"/>
      <c r="AQ60" s="122"/>
      <c r="AR60" s="122"/>
      <c r="AS60" s="122"/>
      <c r="AT60" s="122"/>
      <c r="AU60" s="122"/>
      <c r="AV60" s="122"/>
      <c r="AW60" s="122"/>
      <c r="AX60" s="122"/>
      <c r="AY60" s="122"/>
      <c r="AZ60" s="122"/>
      <c r="BA60" s="122"/>
      <c r="BB60" s="122"/>
      <c r="BC60" s="122"/>
      <c r="BD60" s="122"/>
      <c r="BE60" s="122"/>
      <c r="BF60" s="122"/>
      <c r="BG60" s="122"/>
      <c r="BH60" s="122"/>
      <c r="BI60" s="122"/>
      <c r="BJ60" s="122"/>
      <c r="BK60" s="122"/>
    </row>
    <row r="61" spans="1:63" ht="15.95" customHeight="1" x14ac:dyDescent="0.25">
      <c r="A61" s="291" t="s">
        <v>282</v>
      </c>
      <c r="B61" s="291"/>
      <c r="C61" s="291"/>
      <c r="D61" s="291"/>
      <c r="E61" s="292"/>
      <c r="F61" s="292"/>
      <c r="G61" s="128"/>
      <c r="H61" s="128"/>
      <c r="I61" s="128"/>
      <c r="J61" s="128"/>
      <c r="K61" s="128"/>
      <c r="L61" s="128"/>
      <c r="M61" s="127"/>
      <c r="N61" s="128"/>
      <c r="O61" s="122"/>
      <c r="P61" s="122"/>
      <c r="Q61" s="122"/>
      <c r="R61" s="122"/>
      <c r="S61" s="122"/>
      <c r="T61" s="122"/>
      <c r="U61" s="122"/>
      <c r="V61" s="122"/>
      <c r="W61" s="122"/>
      <c r="X61" s="122"/>
      <c r="Y61" s="122"/>
      <c r="Z61" s="122"/>
      <c r="AA61" s="122"/>
      <c r="AB61" s="122"/>
      <c r="AC61" s="122"/>
      <c r="AD61" s="122"/>
      <c r="AE61" s="122"/>
      <c r="AF61" s="122"/>
      <c r="AG61" s="122"/>
      <c r="AH61" s="122"/>
      <c r="AI61" s="122"/>
      <c r="AJ61" s="122"/>
      <c r="AK61" s="122"/>
      <c r="AL61" s="122"/>
      <c r="AM61" s="122"/>
      <c r="AN61" s="122"/>
      <c r="AO61" s="122"/>
      <c r="AP61" s="122"/>
      <c r="AQ61" s="122"/>
      <c r="AR61" s="122"/>
      <c r="AS61" s="122"/>
      <c r="AT61" s="122"/>
      <c r="AU61" s="122"/>
      <c r="AV61" s="122"/>
      <c r="AW61" s="122"/>
      <c r="AX61" s="122"/>
      <c r="AY61" s="122"/>
      <c r="AZ61" s="122"/>
      <c r="BA61" s="122"/>
      <c r="BB61" s="122"/>
      <c r="BC61" s="122"/>
      <c r="BD61" s="122"/>
      <c r="BE61" s="122"/>
      <c r="BF61" s="122"/>
      <c r="BG61" s="122"/>
      <c r="BH61" s="122"/>
      <c r="BI61" s="122"/>
      <c r="BJ61" s="122"/>
      <c r="BK61" s="122"/>
    </row>
    <row r="62" spans="1:63" ht="15.95" customHeight="1" x14ac:dyDescent="0.25">
      <c r="A62" s="291" t="s">
        <v>281</v>
      </c>
      <c r="B62" s="291"/>
      <c r="C62" s="291"/>
      <c r="D62" s="291"/>
      <c r="E62" s="292"/>
      <c r="F62" s="292"/>
      <c r="G62" s="128"/>
      <c r="H62" s="128"/>
      <c r="I62" s="128"/>
      <c r="J62" s="128"/>
      <c r="K62" s="128"/>
      <c r="L62" s="128"/>
      <c r="M62" s="127"/>
      <c r="N62" s="128"/>
      <c r="O62" s="122"/>
      <c r="P62" s="122"/>
      <c r="Q62" s="122"/>
      <c r="R62" s="122"/>
      <c r="S62" s="122"/>
      <c r="T62" s="122"/>
      <c r="U62" s="122"/>
      <c r="V62" s="122"/>
      <c r="W62" s="122"/>
      <c r="X62" s="122"/>
      <c r="Y62" s="122"/>
      <c r="Z62" s="122"/>
      <c r="AA62" s="122"/>
      <c r="AB62" s="122"/>
      <c r="AC62" s="122"/>
      <c r="AD62" s="122"/>
      <c r="AE62" s="122"/>
      <c r="AF62" s="122"/>
      <c r="AG62" s="122"/>
      <c r="AH62" s="122"/>
      <c r="AI62" s="122"/>
      <c r="AJ62" s="122"/>
      <c r="AK62" s="122"/>
      <c r="AL62" s="122"/>
      <c r="AM62" s="122"/>
      <c r="AN62" s="122"/>
      <c r="AO62" s="122"/>
      <c r="AP62" s="122"/>
      <c r="AQ62" s="122"/>
      <c r="AR62" s="122"/>
      <c r="AS62" s="122"/>
      <c r="AT62" s="122"/>
      <c r="AU62" s="122"/>
      <c r="AV62" s="122"/>
      <c r="AW62" s="122"/>
      <c r="AX62" s="122"/>
      <c r="AY62" s="122"/>
      <c r="AZ62" s="122"/>
      <c r="BA62" s="122"/>
      <c r="BB62" s="122"/>
      <c r="BC62" s="122"/>
      <c r="BD62" s="122"/>
      <c r="BE62" s="122"/>
      <c r="BF62" s="122"/>
      <c r="BG62" s="122"/>
      <c r="BH62" s="122"/>
      <c r="BI62" s="122"/>
      <c r="BJ62" s="122"/>
      <c r="BK62" s="122"/>
    </row>
    <row r="63" spans="1:63" ht="15.95" customHeight="1" x14ac:dyDescent="0.25">
      <c r="A63" s="291" t="s">
        <v>284</v>
      </c>
      <c r="B63" s="291"/>
      <c r="C63" s="291"/>
      <c r="D63" s="291"/>
      <c r="E63" s="292"/>
      <c r="F63" s="292"/>
      <c r="G63" s="128"/>
      <c r="H63" s="128"/>
      <c r="I63" s="128"/>
      <c r="J63" s="128"/>
      <c r="K63" s="128"/>
      <c r="L63" s="128"/>
      <c r="M63" s="127"/>
      <c r="N63" s="128"/>
      <c r="O63" s="122"/>
      <c r="P63" s="122"/>
      <c r="Q63" s="122"/>
      <c r="R63" s="122"/>
      <c r="S63" s="122"/>
      <c r="T63" s="122"/>
      <c r="U63" s="122"/>
      <c r="V63" s="122"/>
      <c r="W63" s="122"/>
      <c r="X63" s="122"/>
      <c r="Y63" s="122"/>
      <c r="Z63" s="122"/>
      <c r="AA63" s="122"/>
      <c r="AB63" s="122"/>
      <c r="AC63" s="122"/>
      <c r="AD63" s="122"/>
      <c r="AE63" s="122"/>
      <c r="AF63" s="122"/>
      <c r="AG63" s="122"/>
      <c r="AH63" s="122"/>
      <c r="AI63" s="122"/>
      <c r="AJ63" s="122"/>
      <c r="AK63" s="122"/>
      <c r="AL63" s="122"/>
      <c r="AM63" s="122"/>
      <c r="AN63" s="122"/>
      <c r="AO63" s="122"/>
      <c r="AP63" s="122"/>
      <c r="AQ63" s="122"/>
      <c r="AR63" s="122"/>
      <c r="AS63" s="122"/>
      <c r="AT63" s="122"/>
      <c r="AU63" s="122"/>
      <c r="AV63" s="122"/>
      <c r="AW63" s="122"/>
      <c r="AX63" s="122"/>
      <c r="AY63" s="122"/>
      <c r="AZ63" s="122"/>
      <c r="BA63" s="122"/>
      <c r="BB63" s="122"/>
      <c r="BC63" s="122"/>
      <c r="BD63" s="122"/>
      <c r="BE63" s="122"/>
      <c r="BF63" s="122"/>
      <c r="BG63" s="122"/>
      <c r="BH63" s="122"/>
      <c r="BI63" s="122"/>
      <c r="BJ63" s="122"/>
      <c r="BK63" s="122"/>
    </row>
    <row r="64" spans="1:63" ht="15.95" customHeight="1" x14ac:dyDescent="0.25">
      <c r="A64" s="291" t="s">
        <v>283</v>
      </c>
      <c r="B64" s="291"/>
      <c r="C64" s="291"/>
      <c r="D64" s="291"/>
      <c r="E64" s="292"/>
      <c r="F64" s="292"/>
      <c r="G64" s="128"/>
      <c r="H64" s="128"/>
      <c r="I64" s="128"/>
      <c r="J64" s="128"/>
      <c r="K64" s="128"/>
      <c r="L64" s="128"/>
      <c r="M64" s="127"/>
      <c r="N64" s="128"/>
      <c r="O64" s="122"/>
      <c r="P64" s="122"/>
      <c r="Q64" s="122"/>
      <c r="R64" s="122"/>
      <c r="S64" s="122"/>
      <c r="T64" s="122"/>
      <c r="U64" s="122"/>
      <c r="V64" s="122"/>
      <c r="W64" s="122"/>
      <c r="X64" s="122"/>
      <c r="Y64" s="122"/>
      <c r="Z64" s="122"/>
      <c r="AA64" s="122"/>
      <c r="AB64" s="122"/>
      <c r="AC64" s="122"/>
      <c r="AD64" s="122"/>
      <c r="AE64" s="122"/>
      <c r="AF64" s="122"/>
      <c r="AG64" s="122"/>
      <c r="AH64" s="122"/>
      <c r="AI64" s="122"/>
      <c r="AJ64" s="122"/>
      <c r="AK64" s="122"/>
      <c r="AL64" s="122"/>
      <c r="AM64" s="122"/>
      <c r="AN64" s="122"/>
      <c r="AO64" s="122"/>
      <c r="AP64" s="122"/>
      <c r="AQ64" s="122"/>
      <c r="AR64" s="122"/>
      <c r="AS64" s="122"/>
      <c r="AT64" s="122"/>
      <c r="AU64" s="122"/>
      <c r="AV64" s="122"/>
      <c r="AW64" s="122"/>
      <c r="AX64" s="122"/>
      <c r="AY64" s="122"/>
      <c r="AZ64" s="122"/>
      <c r="BA64" s="122"/>
      <c r="BB64" s="122"/>
      <c r="BC64" s="122"/>
      <c r="BD64" s="122"/>
      <c r="BE64" s="122"/>
      <c r="BF64" s="122"/>
      <c r="BG64" s="122"/>
      <c r="BH64" s="122"/>
      <c r="BI64" s="122"/>
      <c r="BJ64" s="122"/>
      <c r="BK64" s="122"/>
    </row>
    <row r="65" spans="1:63" ht="15.95" customHeight="1" x14ac:dyDescent="0.25">
      <c r="A65" s="291" t="s">
        <v>282</v>
      </c>
      <c r="B65" s="291"/>
      <c r="C65" s="291"/>
      <c r="D65" s="291"/>
      <c r="E65" s="292"/>
      <c r="F65" s="292"/>
      <c r="G65" s="128"/>
      <c r="H65" s="128"/>
      <c r="I65" s="128"/>
      <c r="J65" s="128"/>
      <c r="K65" s="128"/>
      <c r="L65" s="128"/>
      <c r="M65" s="127"/>
      <c r="N65" s="128"/>
      <c r="O65" s="122"/>
      <c r="P65" s="122"/>
      <c r="Q65" s="122"/>
      <c r="R65" s="122"/>
      <c r="S65" s="122"/>
      <c r="T65" s="122"/>
      <c r="U65" s="122"/>
      <c r="V65" s="122"/>
      <c r="W65" s="122"/>
      <c r="X65" s="122"/>
      <c r="Y65" s="122"/>
      <c r="Z65" s="122"/>
      <c r="AA65" s="122"/>
      <c r="AB65" s="122"/>
      <c r="AC65" s="122"/>
      <c r="AD65" s="122"/>
      <c r="AE65" s="122"/>
      <c r="AF65" s="122"/>
      <c r="AG65" s="122"/>
      <c r="AH65" s="122"/>
      <c r="AI65" s="122"/>
      <c r="AJ65" s="122"/>
      <c r="AK65" s="122"/>
      <c r="AL65" s="122"/>
      <c r="AM65" s="122"/>
      <c r="AN65" s="122"/>
      <c r="AO65" s="122"/>
      <c r="AP65" s="122"/>
      <c r="AQ65" s="122"/>
      <c r="AR65" s="122"/>
      <c r="AS65" s="122"/>
      <c r="AT65" s="122"/>
      <c r="AU65" s="122"/>
      <c r="AV65" s="122"/>
      <c r="AW65" s="122"/>
      <c r="AX65" s="122"/>
      <c r="AY65" s="122"/>
      <c r="AZ65" s="122"/>
      <c r="BA65" s="122"/>
      <c r="BB65" s="122"/>
      <c r="BC65" s="122"/>
      <c r="BD65" s="122"/>
      <c r="BE65" s="122"/>
      <c r="BF65" s="122"/>
      <c r="BG65" s="122"/>
      <c r="BH65" s="122"/>
      <c r="BI65" s="122"/>
      <c r="BJ65" s="122"/>
      <c r="BK65" s="122"/>
    </row>
    <row r="66" spans="1:63" ht="15.95" customHeight="1" x14ac:dyDescent="0.25">
      <c r="A66" s="291" t="s">
        <v>281</v>
      </c>
      <c r="B66" s="291"/>
      <c r="C66" s="291"/>
      <c r="D66" s="291"/>
      <c r="E66" s="292"/>
      <c r="F66" s="292"/>
      <c r="G66" s="128"/>
      <c r="H66" s="128"/>
      <c r="I66" s="128"/>
      <c r="J66" s="128"/>
      <c r="K66" s="128"/>
      <c r="L66" s="128"/>
      <c r="M66" s="127"/>
      <c r="N66" s="128"/>
      <c r="O66" s="122"/>
      <c r="P66" s="122"/>
      <c r="Q66" s="122"/>
      <c r="R66" s="122"/>
      <c r="S66" s="122"/>
      <c r="T66" s="122"/>
      <c r="U66" s="122"/>
      <c r="V66" s="122"/>
      <c r="W66" s="122"/>
      <c r="X66" s="122"/>
      <c r="Y66" s="122"/>
      <c r="Z66" s="122"/>
      <c r="AA66" s="122"/>
      <c r="AB66" s="122"/>
      <c r="AC66" s="122"/>
      <c r="AD66" s="122"/>
      <c r="AE66" s="122"/>
      <c r="AF66" s="122"/>
      <c r="AG66" s="122"/>
      <c r="AH66" s="122"/>
      <c r="AI66" s="122"/>
      <c r="AJ66" s="122"/>
      <c r="AK66" s="122"/>
      <c r="AL66" s="122"/>
      <c r="AM66" s="122"/>
      <c r="AN66" s="122"/>
      <c r="AO66" s="122"/>
      <c r="AP66" s="122"/>
      <c r="AQ66" s="122"/>
      <c r="AR66" s="122"/>
      <c r="AS66" s="122"/>
      <c r="AT66" s="122"/>
      <c r="AU66" s="122"/>
      <c r="AV66" s="122"/>
      <c r="AW66" s="122"/>
      <c r="AX66" s="122"/>
      <c r="AY66" s="122"/>
      <c r="AZ66" s="122"/>
      <c r="BA66" s="122"/>
      <c r="BB66" s="122"/>
      <c r="BC66" s="122"/>
      <c r="BD66" s="122"/>
      <c r="BE66" s="122"/>
      <c r="BF66" s="122"/>
      <c r="BG66" s="122"/>
      <c r="BH66" s="122"/>
      <c r="BI66" s="122"/>
      <c r="BJ66" s="122"/>
      <c r="BK66" s="122"/>
    </row>
    <row r="67" spans="1:63" ht="15.95" customHeight="1" thickBot="1" x14ac:dyDescent="0.3">
      <c r="A67" s="122"/>
      <c r="B67" s="122"/>
      <c r="C67" s="122"/>
      <c r="D67" s="122"/>
      <c r="E67" s="122"/>
      <c r="F67" s="122"/>
      <c r="G67" s="122"/>
      <c r="H67" s="122"/>
      <c r="I67" s="122"/>
      <c r="J67" s="122"/>
      <c r="K67" s="122"/>
      <c r="L67" s="122"/>
      <c r="M67" s="122"/>
      <c r="N67" s="122"/>
      <c r="O67" s="122"/>
      <c r="P67" s="122"/>
      <c r="Q67" s="122"/>
      <c r="R67" s="122"/>
      <c r="S67" s="122"/>
      <c r="T67" s="122"/>
      <c r="U67" s="122"/>
      <c r="V67" s="122"/>
      <c r="W67" s="122"/>
      <c r="X67" s="122"/>
      <c r="Y67" s="122"/>
      <c r="Z67" s="122"/>
      <c r="AA67" s="122"/>
      <c r="AB67" s="122"/>
      <c r="AC67" s="122"/>
      <c r="AD67" s="122"/>
      <c r="AE67" s="122"/>
      <c r="AF67" s="122"/>
      <c r="AG67" s="122"/>
      <c r="AH67" s="122"/>
      <c r="AI67" s="122"/>
      <c r="AJ67" s="122"/>
      <c r="AK67" s="122"/>
      <c r="AL67" s="122"/>
      <c r="AM67" s="122"/>
      <c r="AN67" s="122"/>
      <c r="AO67" s="122"/>
      <c r="AP67" s="122"/>
      <c r="AQ67" s="122"/>
      <c r="AR67" s="122"/>
      <c r="AS67" s="122"/>
      <c r="AT67" s="122"/>
      <c r="AU67" s="122"/>
      <c r="AV67" s="122"/>
      <c r="AW67" s="122"/>
      <c r="AX67" s="122"/>
      <c r="AY67" s="122"/>
      <c r="AZ67" s="122"/>
      <c r="BA67" s="122"/>
      <c r="BB67" s="122"/>
      <c r="BC67" s="122"/>
      <c r="BD67" s="122"/>
      <c r="BE67" s="122"/>
      <c r="BF67" s="122"/>
      <c r="BG67" s="122"/>
      <c r="BH67" s="122"/>
      <c r="BI67" s="122"/>
      <c r="BJ67" s="122"/>
      <c r="BK67" s="122"/>
    </row>
    <row r="68" spans="1:63" ht="15.95" customHeight="1" x14ac:dyDescent="0.25">
      <c r="A68" s="320" t="s">
        <v>280</v>
      </c>
      <c r="B68" s="320"/>
      <c r="C68" s="320"/>
      <c r="D68" s="320"/>
      <c r="E68" s="300"/>
      <c r="F68" s="300"/>
      <c r="G68" s="124">
        <v>2019</v>
      </c>
      <c r="H68" s="124">
        <v>2020</v>
      </c>
      <c r="I68" s="124">
        <v>2021</v>
      </c>
      <c r="J68" s="124">
        <v>2022</v>
      </c>
      <c r="K68" s="124">
        <v>2023</v>
      </c>
      <c r="L68" s="124">
        <v>2024</v>
      </c>
      <c r="M68" s="125"/>
      <c r="N68" s="125" t="s">
        <v>502</v>
      </c>
      <c r="O68" s="122"/>
      <c r="P68" s="122"/>
      <c r="Q68" s="122"/>
      <c r="R68" s="122"/>
      <c r="S68" s="122"/>
      <c r="T68" s="122"/>
      <c r="U68" s="122"/>
      <c r="V68" s="122"/>
      <c r="W68" s="122"/>
      <c r="X68" s="122"/>
      <c r="Y68" s="122"/>
      <c r="Z68" s="122"/>
      <c r="AA68" s="122"/>
      <c r="AB68" s="122"/>
      <c r="AC68" s="122"/>
      <c r="AD68" s="122"/>
      <c r="AE68" s="122"/>
      <c r="AF68" s="122"/>
      <c r="AG68" s="122"/>
      <c r="AH68" s="122"/>
      <c r="AI68" s="122"/>
      <c r="AJ68" s="122"/>
      <c r="AK68" s="122"/>
      <c r="AL68" s="122"/>
      <c r="AM68" s="122"/>
      <c r="AN68" s="122"/>
      <c r="AO68" s="122"/>
      <c r="AP68" s="122"/>
      <c r="AQ68" s="122"/>
      <c r="AR68" s="122"/>
      <c r="AS68" s="122"/>
      <c r="AT68" s="122"/>
      <c r="AU68" s="122"/>
      <c r="AV68" s="122"/>
      <c r="AW68" s="122"/>
      <c r="AX68" s="122"/>
      <c r="AY68" s="122"/>
      <c r="AZ68" s="122"/>
      <c r="BA68" s="122"/>
      <c r="BB68" s="122"/>
      <c r="BC68" s="122"/>
      <c r="BD68" s="122"/>
      <c r="BE68" s="122"/>
      <c r="BF68" s="122"/>
      <c r="BG68" s="122"/>
      <c r="BH68" s="122"/>
      <c r="BI68" s="122"/>
      <c r="BJ68" s="122"/>
      <c r="BK68" s="122"/>
    </row>
    <row r="69" spans="1:63" ht="15.95" customHeight="1" x14ac:dyDescent="0.25">
      <c r="A69" s="291" t="s">
        <v>279</v>
      </c>
      <c r="B69" s="291"/>
      <c r="C69" s="291"/>
      <c r="D69" s="291"/>
      <c r="E69" s="292"/>
      <c r="F69" s="292"/>
      <c r="G69" s="128"/>
      <c r="H69" s="128"/>
      <c r="I69" s="128"/>
      <c r="J69" s="128"/>
      <c r="K69" s="128"/>
      <c r="L69" s="128"/>
      <c r="M69" s="127"/>
      <c r="N69" s="128"/>
      <c r="O69" s="122"/>
      <c r="P69" s="122"/>
      <c r="Q69" s="122"/>
      <c r="R69" s="122"/>
      <c r="S69" s="122"/>
      <c r="T69" s="122"/>
      <c r="U69" s="122"/>
      <c r="V69" s="122"/>
      <c r="W69" s="122"/>
      <c r="X69" s="122"/>
      <c r="Y69" s="122"/>
      <c r="Z69" s="122"/>
      <c r="AA69" s="122"/>
      <c r="AB69" s="122"/>
      <c r="AC69" s="122"/>
      <c r="AD69" s="122"/>
      <c r="AE69" s="122"/>
      <c r="AF69" s="122"/>
      <c r="AG69" s="122"/>
      <c r="AH69" s="122"/>
      <c r="AI69" s="122"/>
      <c r="AJ69" s="122"/>
      <c r="AK69" s="122"/>
      <c r="AL69" s="122"/>
      <c r="AM69" s="122"/>
      <c r="AN69" s="122"/>
      <c r="AO69" s="122"/>
      <c r="AP69" s="122"/>
      <c r="AQ69" s="122"/>
      <c r="AR69" s="122"/>
      <c r="AS69" s="122"/>
      <c r="AT69" s="122"/>
      <c r="AU69" s="122"/>
      <c r="AV69" s="122"/>
      <c r="AW69" s="122"/>
      <c r="AX69" s="122"/>
      <c r="AY69" s="122"/>
      <c r="AZ69" s="122"/>
      <c r="BA69" s="122"/>
      <c r="BB69" s="122"/>
      <c r="BC69" s="122"/>
      <c r="BD69" s="122"/>
      <c r="BE69" s="122"/>
      <c r="BF69" s="122"/>
      <c r="BG69" s="122"/>
      <c r="BH69" s="122"/>
      <c r="BI69" s="122"/>
      <c r="BJ69" s="122"/>
      <c r="BK69" s="122"/>
    </row>
    <row r="70" spans="1:63" ht="15.95" customHeight="1" x14ac:dyDescent="0.25">
      <c r="A70" s="291" t="s">
        <v>278</v>
      </c>
      <c r="B70" s="291"/>
      <c r="C70" s="291"/>
      <c r="D70" s="291"/>
      <c r="E70" s="292"/>
      <c r="F70" s="292"/>
      <c r="G70" s="128"/>
      <c r="H70" s="128"/>
      <c r="I70" s="128"/>
      <c r="J70" s="128"/>
      <c r="K70" s="128"/>
      <c r="L70" s="128"/>
      <c r="M70" s="127"/>
      <c r="N70" s="128"/>
      <c r="O70" s="122"/>
      <c r="P70" s="122"/>
      <c r="Q70" s="122"/>
      <c r="R70" s="122"/>
      <c r="S70" s="122"/>
      <c r="T70" s="122"/>
      <c r="U70" s="122"/>
      <c r="V70" s="122"/>
      <c r="W70" s="122"/>
      <c r="X70" s="122"/>
      <c r="Y70" s="122"/>
      <c r="Z70" s="122"/>
      <c r="AA70" s="122"/>
      <c r="AB70" s="122"/>
      <c r="AC70" s="122"/>
      <c r="AD70" s="122"/>
      <c r="AE70" s="122"/>
      <c r="AF70" s="122"/>
      <c r="AG70" s="122"/>
      <c r="AH70" s="122"/>
      <c r="AI70" s="122"/>
      <c r="AJ70" s="122"/>
      <c r="AK70" s="122"/>
      <c r="AL70" s="122"/>
      <c r="AM70" s="122"/>
      <c r="AN70" s="122"/>
      <c r="AO70" s="122"/>
      <c r="AP70" s="122"/>
      <c r="AQ70" s="122"/>
      <c r="AR70" s="122"/>
      <c r="AS70" s="122"/>
      <c r="AT70" s="122"/>
      <c r="AU70" s="122"/>
      <c r="AV70" s="122"/>
      <c r="AW70" s="122"/>
      <c r="AX70" s="122"/>
      <c r="AY70" s="122"/>
      <c r="AZ70" s="122"/>
      <c r="BA70" s="122"/>
      <c r="BB70" s="122"/>
      <c r="BC70" s="122"/>
      <c r="BD70" s="122"/>
      <c r="BE70" s="122"/>
      <c r="BF70" s="122"/>
      <c r="BG70" s="122"/>
      <c r="BH70" s="122"/>
      <c r="BI70" s="122"/>
      <c r="BJ70" s="122"/>
      <c r="BK70" s="122"/>
    </row>
    <row r="71" spans="1:63" ht="15.95" customHeight="1" x14ac:dyDescent="0.25">
      <c r="A71" s="291" t="s">
        <v>277</v>
      </c>
      <c r="B71" s="291"/>
      <c r="C71" s="291"/>
      <c r="D71" s="291"/>
      <c r="E71" s="292"/>
      <c r="F71" s="292"/>
      <c r="G71" s="128"/>
      <c r="H71" s="128"/>
      <c r="I71" s="128"/>
      <c r="J71" s="128"/>
      <c r="K71" s="128"/>
      <c r="L71" s="128"/>
      <c r="M71" s="127"/>
      <c r="N71" s="128"/>
      <c r="O71" s="122"/>
      <c r="P71" s="122"/>
      <c r="Q71" s="122"/>
      <c r="R71" s="122"/>
      <c r="S71" s="122"/>
      <c r="T71" s="122"/>
      <c r="U71" s="122"/>
      <c r="V71" s="122"/>
      <c r="W71" s="122"/>
      <c r="X71" s="122"/>
      <c r="Y71" s="122"/>
      <c r="Z71" s="122"/>
      <c r="AA71" s="122"/>
      <c r="AB71" s="122"/>
      <c r="AC71" s="122"/>
      <c r="AD71" s="122"/>
      <c r="AE71" s="122"/>
      <c r="AF71" s="122"/>
      <c r="AG71" s="122"/>
      <c r="AH71" s="122"/>
      <c r="AI71" s="122"/>
      <c r="AJ71" s="122"/>
      <c r="AK71" s="122"/>
      <c r="AL71" s="122"/>
      <c r="AM71" s="122"/>
      <c r="AN71" s="122"/>
      <c r="AO71" s="122"/>
      <c r="AP71" s="122"/>
      <c r="AQ71" s="122"/>
      <c r="AR71" s="122"/>
      <c r="AS71" s="122"/>
      <c r="AT71" s="122"/>
      <c r="AU71" s="122"/>
      <c r="AV71" s="122"/>
      <c r="AW71" s="122"/>
      <c r="AX71" s="122"/>
      <c r="AY71" s="122"/>
      <c r="AZ71" s="122"/>
      <c r="BA71" s="122"/>
      <c r="BB71" s="122"/>
      <c r="BC71" s="122"/>
      <c r="BD71" s="122"/>
      <c r="BE71" s="122"/>
      <c r="BF71" s="122"/>
      <c r="BG71" s="122"/>
      <c r="BH71" s="122"/>
      <c r="BI71" s="122"/>
      <c r="BJ71" s="122"/>
      <c r="BK71" s="122"/>
    </row>
    <row r="72" spans="1:63" ht="15.95" customHeight="1" x14ac:dyDescent="0.25">
      <c r="A72" s="291" t="s">
        <v>504</v>
      </c>
      <c r="B72" s="291"/>
      <c r="C72" s="291"/>
      <c r="D72" s="291"/>
      <c r="E72" s="292"/>
      <c r="F72" s="292"/>
      <c r="G72" s="128"/>
      <c r="H72" s="130"/>
      <c r="I72" s="130"/>
      <c r="J72" s="130"/>
      <c r="K72" s="130"/>
      <c r="L72" s="130"/>
      <c r="M72" s="127"/>
      <c r="N72" s="130"/>
      <c r="O72" s="122"/>
      <c r="P72" s="122"/>
      <c r="Q72" s="122"/>
      <c r="R72" s="122"/>
      <c r="S72" s="122"/>
      <c r="T72" s="122"/>
      <c r="U72" s="122"/>
      <c r="V72" s="122"/>
      <c r="W72" s="122"/>
      <c r="X72" s="122"/>
      <c r="Y72" s="122"/>
      <c r="Z72" s="122"/>
      <c r="AA72" s="122"/>
      <c r="AB72" s="122"/>
      <c r="AC72" s="122"/>
      <c r="AD72" s="122"/>
      <c r="AE72" s="122"/>
      <c r="AF72" s="122"/>
      <c r="AG72" s="122"/>
      <c r="AH72" s="122"/>
      <c r="AI72" s="122"/>
      <c r="AJ72" s="122"/>
      <c r="AK72" s="122"/>
      <c r="AL72" s="122"/>
      <c r="AM72" s="122"/>
      <c r="AN72" s="122"/>
      <c r="AO72" s="122"/>
      <c r="AP72" s="122"/>
      <c r="AQ72" s="122"/>
      <c r="AR72" s="122"/>
      <c r="AS72" s="122"/>
      <c r="AT72" s="122"/>
      <c r="AU72" s="122"/>
      <c r="AV72" s="122"/>
      <c r="AW72" s="122"/>
      <c r="AX72" s="122"/>
      <c r="AY72" s="122"/>
      <c r="AZ72" s="122"/>
      <c r="BA72" s="122"/>
      <c r="BB72" s="122"/>
      <c r="BC72" s="122"/>
      <c r="BD72" s="122"/>
      <c r="BE72" s="122"/>
      <c r="BF72" s="122"/>
      <c r="BG72" s="122"/>
      <c r="BH72" s="122"/>
      <c r="BI72" s="122"/>
      <c r="BJ72" s="122"/>
      <c r="BK72" s="122"/>
    </row>
    <row r="73" spans="1:63" ht="15.95" customHeight="1" x14ac:dyDescent="0.25">
      <c r="A73" s="291" t="s">
        <v>275</v>
      </c>
      <c r="B73" s="291"/>
      <c r="C73" s="291"/>
      <c r="D73" s="291"/>
      <c r="E73" s="292"/>
      <c r="F73" s="292"/>
      <c r="G73" s="130"/>
      <c r="H73" s="130"/>
      <c r="I73" s="130"/>
      <c r="J73" s="130"/>
      <c r="K73" s="130"/>
      <c r="L73" s="130"/>
      <c r="M73" s="127"/>
      <c r="N73" s="130"/>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22"/>
      <c r="AN73" s="122"/>
      <c r="AO73" s="122"/>
      <c r="AP73" s="122"/>
      <c r="AQ73" s="122"/>
      <c r="AR73" s="122"/>
      <c r="AS73" s="122"/>
      <c r="AT73" s="122"/>
      <c r="AU73" s="122"/>
      <c r="AV73" s="122"/>
      <c r="AW73" s="122"/>
      <c r="AX73" s="122"/>
      <c r="AY73" s="122"/>
      <c r="AZ73" s="122"/>
      <c r="BA73" s="122"/>
      <c r="BB73" s="122"/>
      <c r="BC73" s="122"/>
      <c r="BD73" s="122"/>
      <c r="BE73" s="122"/>
      <c r="BF73" s="122"/>
      <c r="BG73" s="122"/>
      <c r="BH73" s="122"/>
      <c r="BI73" s="122"/>
      <c r="BJ73" s="122"/>
      <c r="BK73" s="122"/>
    </row>
    <row r="74" spans="1:63" ht="15.95" customHeight="1" x14ac:dyDescent="0.25">
      <c r="A74" s="291" t="s">
        <v>505</v>
      </c>
      <c r="B74" s="291"/>
      <c r="C74" s="291"/>
      <c r="D74" s="291"/>
      <c r="E74" s="292"/>
      <c r="F74" s="292"/>
      <c r="G74" s="130"/>
      <c r="H74" s="130"/>
      <c r="I74" s="130"/>
      <c r="J74" s="130"/>
      <c r="K74" s="130"/>
      <c r="L74" s="130"/>
      <c r="M74" s="127"/>
      <c r="N74" s="130"/>
      <c r="O74" s="122"/>
      <c r="P74" s="122"/>
      <c r="Q74" s="122"/>
      <c r="R74" s="122"/>
      <c r="S74" s="122"/>
      <c r="T74" s="122"/>
      <c r="U74" s="122"/>
      <c r="V74" s="122"/>
      <c r="W74" s="122"/>
      <c r="X74" s="122"/>
      <c r="Y74" s="122"/>
      <c r="Z74" s="122"/>
      <c r="AA74" s="122"/>
      <c r="AB74" s="122"/>
      <c r="AC74" s="122"/>
      <c r="AD74" s="122"/>
      <c r="AE74" s="122"/>
      <c r="AF74" s="122"/>
      <c r="AG74" s="122"/>
      <c r="AH74" s="122"/>
      <c r="AI74" s="122"/>
      <c r="AJ74" s="122"/>
      <c r="AK74" s="122"/>
      <c r="AL74" s="122"/>
      <c r="AM74" s="122"/>
      <c r="AN74" s="122"/>
      <c r="AO74" s="122"/>
      <c r="AP74" s="122"/>
      <c r="AQ74" s="122"/>
      <c r="AR74" s="122"/>
      <c r="AS74" s="122"/>
      <c r="AT74" s="122"/>
      <c r="AU74" s="122"/>
      <c r="AV74" s="122"/>
      <c r="AW74" s="122"/>
      <c r="AX74" s="122"/>
      <c r="AY74" s="122"/>
      <c r="AZ74" s="122"/>
      <c r="BA74" s="122"/>
      <c r="BB74" s="122"/>
      <c r="BC74" s="122"/>
      <c r="BD74" s="122"/>
      <c r="BE74" s="122"/>
      <c r="BF74" s="122"/>
      <c r="BG74" s="122"/>
      <c r="BH74" s="122"/>
      <c r="BI74" s="122"/>
      <c r="BJ74" s="122"/>
      <c r="BK74" s="122"/>
    </row>
    <row r="75" spans="1:63" ht="15.95" customHeight="1" x14ac:dyDescent="0.25">
      <c r="A75" s="291" t="s">
        <v>271</v>
      </c>
      <c r="B75" s="291"/>
      <c r="C75" s="291"/>
      <c r="D75" s="291"/>
      <c r="E75" s="292"/>
      <c r="F75" s="292"/>
      <c r="G75" s="130"/>
      <c r="H75" s="130"/>
      <c r="I75" s="130"/>
      <c r="J75" s="130"/>
      <c r="K75" s="130"/>
      <c r="L75" s="130"/>
      <c r="M75" s="127"/>
      <c r="N75" s="130"/>
      <c r="O75" s="122"/>
      <c r="P75" s="122"/>
      <c r="Q75" s="122"/>
      <c r="R75" s="122"/>
      <c r="S75" s="122"/>
      <c r="T75" s="122"/>
      <c r="U75" s="122"/>
      <c r="V75" s="122"/>
      <c r="W75" s="122"/>
      <c r="X75" s="122"/>
      <c r="Y75" s="122"/>
      <c r="Z75" s="122"/>
      <c r="AA75" s="122"/>
      <c r="AB75" s="122"/>
      <c r="AC75" s="122"/>
      <c r="AD75" s="122"/>
      <c r="AE75" s="122"/>
      <c r="AF75" s="122"/>
      <c r="AG75" s="122"/>
      <c r="AH75" s="122"/>
      <c r="AI75" s="122"/>
      <c r="AJ75" s="122"/>
      <c r="AK75" s="122"/>
      <c r="AL75" s="122"/>
      <c r="AM75" s="122"/>
      <c r="AN75" s="122"/>
      <c r="AO75" s="122"/>
      <c r="AP75" s="122"/>
      <c r="AQ75" s="122"/>
      <c r="AR75" s="122"/>
      <c r="AS75" s="122"/>
      <c r="AT75" s="122"/>
      <c r="AU75" s="122"/>
      <c r="AV75" s="122"/>
      <c r="AW75" s="122"/>
      <c r="AX75" s="122"/>
      <c r="AY75" s="122"/>
      <c r="AZ75" s="122"/>
      <c r="BA75" s="122"/>
      <c r="BB75" s="122"/>
      <c r="BC75" s="122"/>
      <c r="BD75" s="122"/>
      <c r="BE75" s="122"/>
      <c r="BF75" s="122"/>
      <c r="BG75" s="122"/>
      <c r="BH75" s="122"/>
      <c r="BI75" s="122"/>
      <c r="BJ75" s="122"/>
      <c r="BK75" s="122"/>
    </row>
    <row r="76" spans="1:63" ht="15.95" customHeight="1" x14ac:dyDescent="0.25">
      <c r="A76" s="291" t="s">
        <v>506</v>
      </c>
      <c r="B76" s="291"/>
      <c r="C76" s="291"/>
      <c r="D76" s="291"/>
      <c r="E76" s="292"/>
      <c r="F76" s="292"/>
      <c r="G76" s="130"/>
      <c r="H76" s="130"/>
      <c r="I76" s="130"/>
      <c r="J76" s="130"/>
      <c r="K76" s="130"/>
      <c r="L76" s="130"/>
      <c r="M76" s="127"/>
      <c r="N76" s="130"/>
      <c r="O76" s="122"/>
      <c r="P76" s="122"/>
      <c r="Q76" s="122"/>
      <c r="R76" s="122"/>
      <c r="S76" s="122"/>
      <c r="T76" s="122"/>
      <c r="U76" s="122"/>
      <c r="V76" s="122"/>
      <c r="W76" s="122"/>
      <c r="X76" s="122"/>
      <c r="Y76" s="122"/>
      <c r="Z76" s="122"/>
      <c r="AA76" s="122"/>
      <c r="AB76" s="122"/>
      <c r="AC76" s="122"/>
      <c r="AD76" s="122"/>
      <c r="AE76" s="122"/>
      <c r="AF76" s="122"/>
      <c r="AG76" s="122"/>
      <c r="AH76" s="122"/>
      <c r="AI76" s="122"/>
      <c r="AJ76" s="122"/>
      <c r="AK76" s="122"/>
      <c r="AL76" s="122"/>
      <c r="AM76" s="122"/>
      <c r="AN76" s="122"/>
      <c r="AO76" s="122"/>
      <c r="AP76" s="122"/>
      <c r="AQ76" s="122"/>
      <c r="AR76" s="122"/>
      <c r="AS76" s="122"/>
      <c r="AT76" s="122"/>
      <c r="AU76" s="122"/>
      <c r="AV76" s="122"/>
      <c r="AW76" s="122"/>
      <c r="AX76" s="122"/>
      <c r="AY76" s="122"/>
      <c r="AZ76" s="122"/>
      <c r="BA76" s="122"/>
      <c r="BB76" s="122"/>
      <c r="BC76" s="122"/>
      <c r="BD76" s="122"/>
      <c r="BE76" s="122"/>
      <c r="BF76" s="122"/>
      <c r="BG76" s="122"/>
      <c r="BH76" s="122"/>
      <c r="BI76" s="122"/>
      <c r="BJ76" s="122"/>
      <c r="BK76" s="122"/>
    </row>
    <row r="77" spans="1:63" ht="15.95" customHeight="1" x14ac:dyDescent="0.25">
      <c r="A77" s="291" t="s">
        <v>270</v>
      </c>
      <c r="B77" s="291"/>
      <c r="C77" s="291"/>
      <c r="D77" s="291"/>
      <c r="E77" s="292"/>
      <c r="F77" s="292"/>
      <c r="G77" s="128"/>
      <c r="H77" s="128"/>
      <c r="I77" s="128"/>
      <c r="J77" s="128"/>
      <c r="K77" s="128"/>
      <c r="L77" s="128"/>
      <c r="M77" s="127"/>
      <c r="N77" s="128"/>
      <c r="O77" s="122"/>
      <c r="P77" s="122"/>
      <c r="Q77" s="122"/>
      <c r="R77" s="122"/>
      <c r="S77" s="122"/>
      <c r="T77" s="122"/>
      <c r="U77" s="122"/>
      <c r="V77" s="122"/>
      <c r="W77" s="122"/>
      <c r="X77" s="122"/>
      <c r="Y77" s="122"/>
      <c r="Z77" s="122"/>
      <c r="AA77" s="122"/>
      <c r="AB77" s="122"/>
      <c r="AC77" s="122"/>
      <c r="AD77" s="122"/>
      <c r="AE77" s="122"/>
      <c r="AF77" s="122"/>
      <c r="AG77" s="122"/>
      <c r="AH77" s="122"/>
      <c r="AI77" s="122"/>
      <c r="AJ77" s="122"/>
      <c r="AK77" s="122"/>
      <c r="AL77" s="122"/>
      <c r="AM77" s="122"/>
      <c r="AN77" s="122"/>
      <c r="AO77" s="122"/>
      <c r="AP77" s="122"/>
      <c r="AQ77" s="122"/>
      <c r="AR77" s="122"/>
      <c r="AS77" s="122"/>
      <c r="AT77" s="122"/>
      <c r="AU77" s="122"/>
      <c r="AV77" s="122"/>
      <c r="AW77" s="122"/>
      <c r="AX77" s="122"/>
      <c r="AY77" s="122"/>
      <c r="AZ77" s="122"/>
      <c r="BA77" s="122"/>
      <c r="BB77" s="122"/>
      <c r="BC77" s="122"/>
      <c r="BD77" s="122"/>
      <c r="BE77" s="122"/>
      <c r="BF77" s="122"/>
      <c r="BG77" s="122"/>
      <c r="BH77" s="122"/>
      <c r="BI77" s="122"/>
      <c r="BJ77" s="122"/>
      <c r="BK77" s="122"/>
    </row>
    <row r="78" spans="1:63" ht="15.95" customHeight="1" x14ac:dyDescent="0.25">
      <c r="A78" s="291" t="s">
        <v>274</v>
      </c>
      <c r="B78" s="291"/>
      <c r="C78" s="291"/>
      <c r="D78" s="291"/>
      <c r="E78" s="292"/>
      <c r="F78" s="292"/>
      <c r="G78" s="130"/>
      <c r="H78" s="130"/>
      <c r="I78" s="130"/>
      <c r="J78" s="130"/>
      <c r="K78" s="130"/>
      <c r="L78" s="130"/>
      <c r="M78" s="127"/>
      <c r="N78" s="130"/>
      <c r="O78" s="122"/>
      <c r="P78" s="122"/>
      <c r="Q78" s="122"/>
      <c r="R78" s="122"/>
      <c r="S78" s="122"/>
      <c r="T78" s="122"/>
      <c r="U78" s="122"/>
      <c r="V78" s="122"/>
      <c r="W78" s="122"/>
      <c r="X78" s="122"/>
      <c r="Y78" s="122"/>
      <c r="Z78" s="122"/>
      <c r="AA78" s="122"/>
      <c r="AB78" s="122"/>
      <c r="AC78" s="122"/>
      <c r="AD78" s="122"/>
      <c r="AE78" s="122"/>
      <c r="AF78" s="122"/>
      <c r="AG78" s="122"/>
      <c r="AH78" s="122"/>
      <c r="AI78" s="122"/>
      <c r="AJ78" s="122"/>
      <c r="AK78" s="122"/>
      <c r="AL78" s="122"/>
      <c r="AM78" s="122"/>
      <c r="AN78" s="122"/>
      <c r="AO78" s="122"/>
      <c r="AP78" s="122"/>
      <c r="AQ78" s="122"/>
      <c r="AR78" s="122"/>
      <c r="AS78" s="122"/>
      <c r="AT78" s="122"/>
      <c r="AU78" s="122"/>
      <c r="AV78" s="122"/>
      <c r="AW78" s="122"/>
      <c r="AX78" s="122"/>
      <c r="AY78" s="122"/>
      <c r="AZ78" s="122"/>
      <c r="BA78" s="122"/>
      <c r="BB78" s="122"/>
      <c r="BC78" s="122"/>
      <c r="BD78" s="122"/>
      <c r="BE78" s="122"/>
      <c r="BF78" s="122"/>
      <c r="BG78" s="122"/>
      <c r="BH78" s="122"/>
      <c r="BI78" s="122"/>
      <c r="BJ78" s="122"/>
      <c r="BK78" s="122"/>
    </row>
    <row r="79" spans="1:63" ht="15.95" customHeight="1" x14ac:dyDescent="0.25">
      <c r="A79" s="291" t="s">
        <v>269</v>
      </c>
      <c r="B79" s="291"/>
      <c r="C79" s="291"/>
      <c r="D79" s="291"/>
      <c r="E79" s="292"/>
      <c r="F79" s="292"/>
      <c r="G79" s="128"/>
      <c r="H79" s="128"/>
      <c r="I79" s="128"/>
      <c r="J79" s="128"/>
      <c r="K79" s="128"/>
      <c r="L79" s="128"/>
      <c r="M79" s="127"/>
      <c r="N79" s="128"/>
      <c r="O79" s="122"/>
      <c r="P79" s="122"/>
      <c r="Q79" s="122"/>
      <c r="R79" s="122"/>
      <c r="S79" s="122"/>
      <c r="T79" s="122"/>
      <c r="U79" s="122"/>
      <c r="V79" s="122"/>
      <c r="W79" s="122"/>
      <c r="X79" s="122"/>
      <c r="Y79" s="122"/>
      <c r="Z79" s="122"/>
      <c r="AA79" s="122"/>
      <c r="AB79" s="122"/>
      <c r="AC79" s="122"/>
      <c r="AD79" s="122"/>
      <c r="AE79" s="122"/>
      <c r="AF79" s="122"/>
      <c r="AG79" s="122"/>
      <c r="AH79" s="122"/>
      <c r="AI79" s="122"/>
      <c r="AJ79" s="122"/>
      <c r="AK79" s="122"/>
      <c r="AL79" s="122"/>
      <c r="AM79" s="122"/>
      <c r="AN79" s="122"/>
      <c r="AO79" s="122"/>
      <c r="AP79" s="122"/>
      <c r="AQ79" s="122"/>
      <c r="AR79" s="122"/>
      <c r="AS79" s="122"/>
      <c r="AT79" s="122"/>
      <c r="AU79" s="122"/>
      <c r="AV79" s="122"/>
      <c r="AW79" s="122"/>
      <c r="AX79" s="122"/>
      <c r="AY79" s="122"/>
      <c r="AZ79" s="122"/>
      <c r="BA79" s="122"/>
      <c r="BB79" s="122"/>
      <c r="BC79" s="122"/>
      <c r="BD79" s="122"/>
      <c r="BE79" s="122"/>
      <c r="BF79" s="122"/>
      <c r="BG79" s="122"/>
      <c r="BH79" s="122"/>
      <c r="BI79" s="122"/>
      <c r="BJ79" s="122"/>
      <c r="BK79" s="122"/>
    </row>
    <row r="80" spans="1:63" ht="15.95" customHeight="1" x14ac:dyDescent="0.25">
      <c r="A80" s="291" t="s">
        <v>273</v>
      </c>
      <c r="B80" s="291"/>
      <c r="C80" s="291"/>
      <c r="D80" s="291"/>
      <c r="E80" s="292"/>
      <c r="F80" s="292"/>
      <c r="G80" s="130"/>
      <c r="H80" s="130"/>
      <c r="I80" s="130"/>
      <c r="J80" s="130"/>
      <c r="K80" s="130"/>
      <c r="L80" s="130"/>
      <c r="M80" s="127"/>
      <c r="N80" s="130"/>
      <c r="O80" s="122"/>
      <c r="P80" s="122"/>
      <c r="Q80" s="122"/>
      <c r="R80" s="122"/>
      <c r="S80" s="122"/>
      <c r="T80" s="122"/>
      <c r="U80" s="122"/>
      <c r="V80" s="122"/>
      <c r="W80" s="122"/>
      <c r="X80" s="122"/>
      <c r="Y80" s="122"/>
      <c r="Z80" s="122"/>
      <c r="AA80" s="122"/>
      <c r="AB80" s="122"/>
      <c r="AC80" s="122"/>
      <c r="AD80" s="122"/>
      <c r="AE80" s="122"/>
      <c r="AF80" s="122"/>
      <c r="AG80" s="122"/>
      <c r="AH80" s="122"/>
      <c r="AI80" s="122"/>
      <c r="AJ80" s="122"/>
      <c r="AK80" s="122"/>
      <c r="AL80" s="122"/>
      <c r="AM80" s="122"/>
      <c r="AN80" s="122"/>
      <c r="AO80" s="122"/>
      <c r="AP80" s="122"/>
      <c r="AQ80" s="122"/>
      <c r="AR80" s="122"/>
      <c r="AS80" s="122"/>
      <c r="AT80" s="122"/>
      <c r="AU80" s="122"/>
      <c r="AV80" s="122"/>
      <c r="AW80" s="122"/>
      <c r="AX80" s="122"/>
      <c r="AY80" s="122"/>
      <c r="AZ80" s="122"/>
      <c r="BA80" s="122"/>
      <c r="BB80" s="122"/>
      <c r="BC80" s="122"/>
      <c r="BD80" s="122"/>
      <c r="BE80" s="122"/>
      <c r="BF80" s="122"/>
      <c r="BG80" s="122"/>
      <c r="BH80" s="122"/>
      <c r="BI80" s="122"/>
      <c r="BJ80" s="122"/>
      <c r="BK80" s="122"/>
    </row>
    <row r="81" spans="1:63" ht="15.95" customHeight="1" x14ac:dyDescent="0.25">
      <c r="A81" s="291" t="s">
        <v>279</v>
      </c>
      <c r="B81" s="291"/>
      <c r="C81" s="291"/>
      <c r="D81" s="291"/>
      <c r="E81" s="292"/>
      <c r="F81" s="292"/>
      <c r="G81" s="128"/>
      <c r="H81" s="128"/>
      <c r="I81" s="128"/>
      <c r="J81" s="128"/>
      <c r="K81" s="128"/>
      <c r="L81" s="128"/>
      <c r="M81" s="127"/>
      <c r="N81" s="128"/>
      <c r="O81" s="122"/>
      <c r="P81" s="122"/>
      <c r="Q81" s="122"/>
      <c r="R81" s="122"/>
      <c r="S81" s="122"/>
      <c r="T81" s="122"/>
      <c r="U81" s="122"/>
      <c r="V81" s="122"/>
      <c r="W81" s="122"/>
      <c r="X81" s="122"/>
      <c r="Y81" s="122"/>
      <c r="Z81" s="122"/>
      <c r="AA81" s="122"/>
      <c r="AB81" s="122"/>
      <c r="AC81" s="122"/>
      <c r="AD81" s="122"/>
      <c r="AE81" s="122"/>
      <c r="AF81" s="122"/>
      <c r="AG81" s="122"/>
      <c r="AH81" s="122"/>
      <c r="AI81" s="122"/>
      <c r="AJ81" s="122"/>
      <c r="AK81" s="122"/>
      <c r="AL81" s="122"/>
      <c r="AM81" s="122"/>
      <c r="AN81" s="122"/>
      <c r="AO81" s="122"/>
      <c r="AP81" s="122"/>
      <c r="AQ81" s="122"/>
      <c r="AR81" s="122"/>
      <c r="AS81" s="122"/>
      <c r="AT81" s="122"/>
      <c r="AU81" s="122"/>
      <c r="AV81" s="122"/>
      <c r="AW81" s="122"/>
      <c r="AX81" s="122"/>
      <c r="AY81" s="122"/>
      <c r="AZ81" s="122"/>
      <c r="BA81" s="122"/>
      <c r="BB81" s="122"/>
      <c r="BC81" s="122"/>
      <c r="BD81" s="122"/>
      <c r="BE81" s="122"/>
      <c r="BF81" s="122"/>
      <c r="BG81" s="122"/>
      <c r="BH81" s="122"/>
      <c r="BI81" s="122"/>
      <c r="BJ81" s="122"/>
      <c r="BK81" s="122"/>
    </row>
    <row r="82" spans="1:63" ht="32.1" customHeight="1" x14ac:dyDescent="0.25">
      <c r="A82" s="291" t="s">
        <v>278</v>
      </c>
      <c r="B82" s="291"/>
      <c r="C82" s="291"/>
      <c r="D82" s="291"/>
      <c r="E82" s="292"/>
      <c r="F82" s="292"/>
      <c r="G82" s="128"/>
      <c r="H82" s="128"/>
      <c r="I82" s="128"/>
      <c r="J82" s="128"/>
      <c r="K82" s="128"/>
      <c r="L82" s="128"/>
      <c r="M82" s="127"/>
      <c r="N82" s="128"/>
      <c r="O82" s="122"/>
      <c r="P82" s="122"/>
      <c r="Q82" s="122"/>
      <c r="R82" s="122"/>
      <c r="S82" s="122"/>
      <c r="T82" s="122"/>
      <c r="U82" s="122"/>
      <c r="V82" s="122"/>
      <c r="W82" s="122"/>
      <c r="X82" s="122"/>
      <c r="Y82" s="122"/>
      <c r="Z82" s="122"/>
      <c r="AA82" s="122"/>
      <c r="AB82" s="122"/>
      <c r="AC82" s="122"/>
      <c r="AD82" s="122"/>
      <c r="AE82" s="122"/>
      <c r="AF82" s="122"/>
      <c r="AG82" s="122"/>
      <c r="AH82" s="122"/>
      <c r="AI82" s="122"/>
      <c r="AJ82" s="122"/>
      <c r="AK82" s="122"/>
      <c r="AL82" s="122"/>
      <c r="AM82" s="122"/>
      <c r="AN82" s="122"/>
      <c r="AO82" s="122"/>
      <c r="AP82" s="122"/>
      <c r="AQ82" s="122"/>
      <c r="AR82" s="122"/>
      <c r="AS82" s="122"/>
      <c r="AT82" s="122"/>
      <c r="AU82" s="122"/>
      <c r="AV82" s="122"/>
      <c r="AW82" s="122"/>
      <c r="AX82" s="122"/>
      <c r="AY82" s="122"/>
      <c r="AZ82" s="122"/>
      <c r="BA82" s="122"/>
      <c r="BB82" s="122"/>
      <c r="BC82" s="122"/>
      <c r="BD82" s="122"/>
      <c r="BE82" s="122"/>
      <c r="BF82" s="122"/>
      <c r="BG82" s="122"/>
      <c r="BH82" s="122"/>
      <c r="BI82" s="122"/>
      <c r="BJ82" s="122"/>
      <c r="BK82" s="122"/>
    </row>
    <row r="83" spans="1:63" ht="15.95" customHeight="1" x14ac:dyDescent="0.25">
      <c r="A83" s="291" t="s">
        <v>277</v>
      </c>
      <c r="B83" s="291"/>
      <c r="C83" s="291"/>
      <c r="D83" s="291"/>
      <c r="E83" s="292"/>
      <c r="F83" s="292"/>
      <c r="G83" s="128"/>
      <c r="H83" s="128"/>
      <c r="I83" s="128"/>
      <c r="J83" s="128"/>
      <c r="K83" s="128"/>
      <c r="L83" s="128"/>
      <c r="M83" s="127"/>
      <c r="N83" s="128"/>
      <c r="O83" s="122"/>
      <c r="P83" s="122"/>
      <c r="Q83" s="122"/>
      <c r="R83" s="122"/>
      <c r="S83" s="122"/>
      <c r="T83" s="122"/>
      <c r="U83" s="122"/>
      <c r="V83" s="122"/>
      <c r="W83" s="122"/>
      <c r="X83" s="122"/>
      <c r="Y83" s="122"/>
      <c r="Z83" s="122"/>
      <c r="AA83" s="122"/>
      <c r="AB83" s="122"/>
      <c r="AC83" s="122"/>
      <c r="AD83" s="122"/>
      <c r="AE83" s="122"/>
      <c r="AF83" s="122"/>
      <c r="AG83" s="122"/>
      <c r="AH83" s="122"/>
      <c r="AI83" s="122"/>
      <c r="AJ83" s="122"/>
      <c r="AK83" s="122"/>
      <c r="AL83" s="122"/>
      <c r="AM83" s="122"/>
      <c r="AN83" s="122"/>
      <c r="AO83" s="122"/>
      <c r="AP83" s="122"/>
      <c r="AQ83" s="122"/>
      <c r="AR83" s="122"/>
      <c r="AS83" s="122"/>
      <c r="AT83" s="122"/>
      <c r="AU83" s="122"/>
      <c r="AV83" s="122"/>
      <c r="AW83" s="122"/>
      <c r="AX83" s="122"/>
      <c r="AY83" s="122"/>
      <c r="AZ83" s="122"/>
      <c r="BA83" s="122"/>
      <c r="BB83" s="122"/>
      <c r="BC83" s="122"/>
      <c r="BD83" s="122"/>
      <c r="BE83" s="122"/>
      <c r="BF83" s="122"/>
      <c r="BG83" s="122"/>
      <c r="BH83" s="122"/>
      <c r="BI83" s="122"/>
      <c r="BJ83" s="122"/>
      <c r="BK83" s="122"/>
    </row>
    <row r="84" spans="1:63" ht="15.95" customHeight="1" x14ac:dyDescent="0.25">
      <c r="A84" s="291" t="s">
        <v>504</v>
      </c>
      <c r="B84" s="291"/>
      <c r="C84" s="291"/>
      <c r="D84" s="291"/>
      <c r="E84" s="292"/>
      <c r="F84" s="292"/>
      <c r="G84" s="128"/>
      <c r="H84" s="130"/>
      <c r="I84" s="130"/>
      <c r="J84" s="130"/>
      <c r="K84" s="130"/>
      <c r="L84" s="130"/>
      <c r="M84" s="127"/>
      <c r="N84" s="130"/>
      <c r="O84" s="122"/>
      <c r="P84" s="122"/>
      <c r="Q84" s="122"/>
      <c r="R84" s="122"/>
      <c r="S84" s="122"/>
      <c r="T84" s="122"/>
      <c r="U84" s="122"/>
      <c r="V84" s="122"/>
      <c r="W84" s="122"/>
      <c r="X84" s="122"/>
      <c r="Y84" s="122"/>
      <c r="Z84" s="122"/>
      <c r="AA84" s="122"/>
      <c r="AB84" s="122"/>
      <c r="AC84" s="122"/>
      <c r="AD84" s="122"/>
      <c r="AE84" s="122"/>
      <c r="AF84" s="122"/>
      <c r="AG84" s="122"/>
      <c r="AH84" s="122"/>
      <c r="AI84" s="122"/>
      <c r="AJ84" s="122"/>
      <c r="AK84" s="122"/>
      <c r="AL84" s="122"/>
      <c r="AM84" s="122"/>
      <c r="AN84" s="122"/>
      <c r="AO84" s="122"/>
      <c r="AP84" s="122"/>
      <c r="AQ84" s="122"/>
      <c r="AR84" s="122"/>
      <c r="AS84" s="122"/>
      <c r="AT84" s="122"/>
      <c r="AU84" s="122"/>
      <c r="AV84" s="122"/>
      <c r="AW84" s="122"/>
      <c r="AX84" s="122"/>
      <c r="AY84" s="122"/>
      <c r="AZ84" s="122"/>
      <c r="BA84" s="122"/>
      <c r="BB84" s="122"/>
      <c r="BC84" s="122"/>
      <c r="BD84" s="122"/>
      <c r="BE84" s="122"/>
      <c r="BF84" s="122"/>
      <c r="BG84" s="122"/>
      <c r="BH84" s="122"/>
      <c r="BI84" s="122"/>
      <c r="BJ84" s="122"/>
      <c r="BK84" s="122"/>
    </row>
    <row r="85" spans="1:63" ht="15.95" customHeight="1" x14ac:dyDescent="0.25">
      <c r="A85" s="291" t="s">
        <v>275</v>
      </c>
      <c r="B85" s="291"/>
      <c r="C85" s="291"/>
      <c r="D85" s="291"/>
      <c r="E85" s="292"/>
      <c r="F85" s="292"/>
      <c r="G85" s="130"/>
      <c r="H85" s="130"/>
      <c r="I85" s="130"/>
      <c r="J85" s="130"/>
      <c r="K85" s="130"/>
      <c r="L85" s="130"/>
      <c r="M85" s="127"/>
      <c r="N85" s="130"/>
      <c r="O85" s="122"/>
      <c r="P85" s="122"/>
      <c r="Q85" s="122"/>
      <c r="R85" s="122"/>
      <c r="S85" s="122"/>
      <c r="T85" s="122"/>
      <c r="U85" s="122"/>
      <c r="V85" s="122"/>
      <c r="W85" s="122"/>
      <c r="X85" s="122"/>
      <c r="Y85" s="122"/>
      <c r="Z85" s="122"/>
      <c r="AA85" s="122"/>
      <c r="AB85" s="122"/>
      <c r="AC85" s="122"/>
      <c r="AD85" s="122"/>
      <c r="AE85" s="122"/>
      <c r="AF85" s="122"/>
      <c r="AG85" s="122"/>
      <c r="AH85" s="122"/>
      <c r="AI85" s="122"/>
      <c r="AJ85" s="122"/>
      <c r="AK85" s="122"/>
      <c r="AL85" s="122"/>
      <c r="AM85" s="122"/>
      <c r="AN85" s="122"/>
      <c r="AO85" s="122"/>
      <c r="AP85" s="122"/>
      <c r="AQ85" s="122"/>
      <c r="AR85" s="122"/>
      <c r="AS85" s="122"/>
      <c r="AT85" s="122"/>
      <c r="AU85" s="122"/>
      <c r="AV85" s="122"/>
      <c r="AW85" s="122"/>
      <c r="AX85" s="122"/>
      <c r="AY85" s="122"/>
      <c r="AZ85" s="122"/>
      <c r="BA85" s="122"/>
      <c r="BB85" s="122"/>
      <c r="BC85" s="122"/>
      <c r="BD85" s="122"/>
      <c r="BE85" s="122"/>
      <c r="BF85" s="122"/>
      <c r="BG85" s="122"/>
      <c r="BH85" s="122"/>
      <c r="BI85" s="122"/>
      <c r="BJ85" s="122"/>
      <c r="BK85" s="122"/>
    </row>
    <row r="86" spans="1:63" ht="11.45" customHeight="1" x14ac:dyDescent="0.25">
      <c r="A86" s="291" t="s">
        <v>505</v>
      </c>
      <c r="B86" s="291"/>
      <c r="C86" s="291"/>
      <c r="D86" s="291"/>
      <c r="E86" s="292"/>
      <c r="F86" s="292"/>
      <c r="G86" s="130"/>
      <c r="H86" s="130"/>
      <c r="I86" s="130"/>
      <c r="J86" s="130"/>
      <c r="K86" s="130"/>
      <c r="L86" s="130"/>
      <c r="M86" s="127"/>
      <c r="N86" s="130"/>
      <c r="O86" s="122"/>
      <c r="P86" s="122"/>
      <c r="Q86" s="122"/>
      <c r="R86" s="122"/>
      <c r="S86" s="122"/>
      <c r="T86" s="122"/>
      <c r="U86" s="122"/>
      <c r="V86" s="122"/>
      <c r="W86" s="122"/>
      <c r="X86" s="122"/>
      <c r="Y86" s="122"/>
      <c r="Z86" s="122"/>
      <c r="AA86" s="122"/>
      <c r="AB86" s="122"/>
      <c r="AC86" s="122"/>
      <c r="AD86" s="122"/>
      <c r="AE86" s="122"/>
      <c r="AF86" s="122"/>
      <c r="AG86" s="122"/>
      <c r="AH86" s="122"/>
      <c r="AI86" s="122"/>
      <c r="AJ86" s="122"/>
      <c r="AK86" s="122"/>
      <c r="AL86" s="122"/>
      <c r="AM86" s="122"/>
      <c r="AN86" s="122"/>
      <c r="AO86" s="122"/>
      <c r="AP86" s="122"/>
      <c r="AQ86" s="122"/>
      <c r="AR86" s="122"/>
      <c r="AS86" s="122"/>
      <c r="AT86" s="122"/>
      <c r="AU86" s="122"/>
      <c r="AV86" s="122"/>
      <c r="AW86" s="122"/>
      <c r="AX86" s="122"/>
      <c r="AY86" s="122"/>
      <c r="AZ86" s="122"/>
      <c r="BA86" s="122"/>
      <c r="BB86" s="122"/>
      <c r="BC86" s="122"/>
      <c r="BD86" s="122"/>
      <c r="BE86" s="122"/>
      <c r="BF86" s="122"/>
      <c r="BG86" s="122"/>
      <c r="BH86" s="122"/>
      <c r="BI86" s="122"/>
      <c r="BJ86" s="122"/>
      <c r="BK86" s="122"/>
    </row>
    <row r="87" spans="1:63" ht="11.45" customHeight="1" x14ac:dyDescent="0.25">
      <c r="A87" s="291" t="s">
        <v>271</v>
      </c>
      <c r="B87" s="291"/>
      <c r="C87" s="291"/>
      <c r="D87" s="291"/>
      <c r="E87" s="292"/>
      <c r="F87" s="292"/>
      <c r="G87" s="130"/>
      <c r="H87" s="130"/>
      <c r="I87" s="130"/>
      <c r="J87" s="130"/>
      <c r="K87" s="130"/>
      <c r="L87" s="130"/>
      <c r="M87" s="127"/>
      <c r="N87" s="130"/>
      <c r="O87" s="122"/>
      <c r="P87" s="122"/>
      <c r="Q87" s="122"/>
      <c r="R87" s="122"/>
      <c r="S87" s="122"/>
      <c r="T87" s="122"/>
      <c r="U87" s="122"/>
      <c r="V87" s="122"/>
      <c r="W87" s="122"/>
      <c r="X87" s="122"/>
      <c r="Y87" s="122"/>
      <c r="Z87" s="122"/>
      <c r="AA87" s="122"/>
      <c r="AB87" s="122"/>
      <c r="AC87" s="122"/>
      <c r="AD87" s="122"/>
      <c r="AE87" s="122"/>
      <c r="AF87" s="122"/>
      <c r="AG87" s="122"/>
      <c r="AH87" s="122"/>
      <c r="AI87" s="122"/>
      <c r="AJ87" s="122"/>
      <c r="AK87" s="122"/>
      <c r="AL87" s="122"/>
      <c r="AM87" s="122"/>
      <c r="AN87" s="122"/>
      <c r="AO87" s="122"/>
      <c r="AP87" s="122"/>
      <c r="AQ87" s="122"/>
      <c r="AR87" s="122"/>
      <c r="AS87" s="122"/>
      <c r="AT87" s="122"/>
      <c r="AU87" s="122"/>
      <c r="AV87" s="122"/>
      <c r="AW87" s="122"/>
      <c r="AX87" s="122"/>
      <c r="AY87" s="122"/>
      <c r="AZ87" s="122"/>
      <c r="BA87" s="122"/>
      <c r="BB87" s="122"/>
      <c r="BC87" s="122"/>
      <c r="BD87" s="122"/>
      <c r="BE87" s="122"/>
      <c r="BF87" s="122"/>
      <c r="BG87" s="122"/>
      <c r="BH87" s="122"/>
      <c r="BI87" s="122"/>
      <c r="BJ87" s="122"/>
      <c r="BK87" s="122"/>
    </row>
    <row r="88" spans="1:63" ht="11.45" customHeight="1" x14ac:dyDescent="0.25">
      <c r="A88" s="291" t="s">
        <v>506</v>
      </c>
      <c r="B88" s="291"/>
      <c r="C88" s="291"/>
      <c r="D88" s="291"/>
      <c r="E88" s="292"/>
      <c r="F88" s="292"/>
      <c r="G88" s="130"/>
      <c r="H88" s="130"/>
      <c r="I88" s="130"/>
      <c r="J88" s="130"/>
      <c r="K88" s="130"/>
      <c r="L88" s="130"/>
      <c r="M88" s="127"/>
      <c r="N88" s="130"/>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122"/>
      <c r="AL88" s="122"/>
      <c r="AM88" s="122"/>
      <c r="AN88" s="122"/>
      <c r="AO88" s="122"/>
      <c r="AP88" s="122"/>
      <c r="AQ88" s="122"/>
      <c r="AR88" s="122"/>
      <c r="AS88" s="122"/>
      <c r="AT88" s="122"/>
      <c r="AU88" s="122"/>
      <c r="AV88" s="122"/>
      <c r="AW88" s="122"/>
      <c r="AX88" s="122"/>
      <c r="AY88" s="122"/>
      <c r="AZ88" s="122"/>
      <c r="BA88" s="122"/>
      <c r="BB88" s="122"/>
      <c r="BC88" s="122"/>
      <c r="BD88" s="122"/>
      <c r="BE88" s="122"/>
      <c r="BF88" s="122"/>
      <c r="BG88" s="122"/>
      <c r="BH88" s="122"/>
      <c r="BI88" s="122"/>
      <c r="BJ88" s="122"/>
      <c r="BK88" s="122"/>
    </row>
    <row r="89" spans="1:63" ht="11.45" customHeight="1" x14ac:dyDescent="0.25">
      <c r="A89" s="291" t="s">
        <v>270</v>
      </c>
      <c r="B89" s="291"/>
      <c r="C89" s="291"/>
      <c r="D89" s="291"/>
      <c r="E89" s="292"/>
      <c r="F89" s="292"/>
      <c r="G89" s="128"/>
      <c r="H89" s="128"/>
      <c r="I89" s="128"/>
      <c r="J89" s="128"/>
      <c r="K89" s="128"/>
      <c r="L89" s="128"/>
      <c r="M89" s="127"/>
      <c r="N89" s="128"/>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122"/>
      <c r="AL89" s="122"/>
      <c r="AM89" s="122"/>
      <c r="AN89" s="122"/>
      <c r="AO89" s="122"/>
      <c r="AP89" s="122"/>
      <c r="AQ89" s="122"/>
      <c r="AR89" s="122"/>
      <c r="AS89" s="122"/>
      <c r="AT89" s="122"/>
      <c r="AU89" s="122"/>
      <c r="AV89" s="122"/>
      <c r="AW89" s="122"/>
      <c r="AX89" s="122"/>
      <c r="AY89" s="122"/>
      <c r="AZ89" s="122"/>
      <c r="BA89" s="122"/>
      <c r="BB89" s="122"/>
      <c r="BC89" s="122"/>
      <c r="BD89" s="122"/>
      <c r="BE89" s="122"/>
      <c r="BF89" s="122"/>
      <c r="BG89" s="122"/>
      <c r="BH89" s="122"/>
      <c r="BI89" s="122"/>
      <c r="BJ89" s="122"/>
      <c r="BK89" s="122"/>
    </row>
    <row r="90" spans="1:63" ht="11.45" customHeight="1" x14ac:dyDescent="0.25">
      <c r="A90" s="291" t="s">
        <v>274</v>
      </c>
      <c r="B90" s="291"/>
      <c r="C90" s="291"/>
      <c r="D90" s="291"/>
      <c r="E90" s="292"/>
      <c r="F90" s="292"/>
      <c r="G90" s="130"/>
      <c r="H90" s="130"/>
      <c r="I90" s="130"/>
      <c r="J90" s="130"/>
      <c r="K90" s="130"/>
      <c r="L90" s="130"/>
      <c r="M90" s="130"/>
      <c r="N90" s="130"/>
      <c r="O90" s="131"/>
      <c r="P90" s="131"/>
      <c r="Q90" s="131"/>
      <c r="R90" s="131"/>
      <c r="S90" s="131"/>
      <c r="T90" s="131"/>
      <c r="U90" s="131"/>
      <c r="V90" s="131"/>
      <c r="W90" s="131"/>
      <c r="X90" s="131"/>
      <c r="Y90" s="131"/>
      <c r="Z90" s="131"/>
      <c r="AA90" s="131"/>
      <c r="AB90" s="131"/>
      <c r="AC90" s="131"/>
      <c r="AD90" s="131"/>
      <c r="AE90" s="131"/>
      <c r="AF90" s="130"/>
      <c r="AG90" s="132"/>
      <c r="AH90" s="132"/>
      <c r="AI90" s="132"/>
      <c r="AJ90" s="132"/>
      <c r="AK90" s="132"/>
      <c r="AL90" s="132"/>
      <c r="AM90" s="132"/>
      <c r="AN90" s="132"/>
      <c r="AO90" s="132"/>
      <c r="AP90" s="132"/>
      <c r="AQ90" s="132"/>
      <c r="AR90" s="132"/>
      <c r="AS90" s="132"/>
      <c r="AT90" s="132"/>
      <c r="AU90" s="132"/>
      <c r="AV90" s="132"/>
      <c r="AW90" s="132"/>
      <c r="AX90" s="132"/>
      <c r="AY90" s="132"/>
      <c r="AZ90" s="132"/>
      <c r="BA90" s="132"/>
      <c r="BB90" s="132"/>
      <c r="BC90" s="132"/>
      <c r="BD90" s="132"/>
      <c r="BE90" s="132"/>
      <c r="BF90" s="132"/>
      <c r="BG90" s="132"/>
      <c r="BH90" s="132"/>
      <c r="BI90" s="128"/>
      <c r="BJ90" s="127"/>
      <c r="BK90" s="130">
        <v>-742833</v>
      </c>
    </row>
    <row r="91" spans="1:63" ht="11.45" customHeight="1" x14ac:dyDescent="0.25">
      <c r="A91" s="291" t="s">
        <v>269</v>
      </c>
      <c r="B91" s="291"/>
      <c r="C91" s="291"/>
      <c r="D91" s="291"/>
      <c r="E91" s="292"/>
      <c r="F91" s="292"/>
      <c r="G91" s="128"/>
      <c r="H91" s="128"/>
      <c r="I91" s="128"/>
      <c r="J91" s="128"/>
      <c r="K91" s="128"/>
      <c r="L91" s="128"/>
      <c r="M91" s="128"/>
      <c r="N91" s="128"/>
      <c r="O91" s="128"/>
      <c r="P91" s="128"/>
      <c r="Q91" s="128"/>
      <c r="R91" s="128"/>
      <c r="S91" s="128"/>
      <c r="T91" s="128"/>
      <c r="U91" s="128"/>
      <c r="V91" s="128"/>
      <c r="W91" s="128"/>
      <c r="X91" s="128"/>
      <c r="Y91" s="128"/>
      <c r="Z91" s="128"/>
      <c r="AA91" s="128"/>
      <c r="AB91" s="128"/>
      <c r="AC91" s="128"/>
      <c r="AD91" s="128"/>
      <c r="AE91" s="128"/>
      <c r="AF91" s="128"/>
      <c r="AG91" s="128"/>
      <c r="AH91" s="128"/>
      <c r="AI91" s="128"/>
      <c r="AJ91" s="128"/>
      <c r="AK91" s="128"/>
      <c r="AL91" s="128"/>
      <c r="AM91" s="128"/>
      <c r="AN91" s="128"/>
      <c r="AO91" s="128"/>
      <c r="AP91" s="128"/>
      <c r="AQ91" s="128"/>
      <c r="AR91" s="128"/>
      <c r="AS91" s="128"/>
      <c r="AT91" s="128"/>
      <c r="AU91" s="128"/>
      <c r="AV91" s="128"/>
      <c r="AW91" s="128"/>
      <c r="AX91" s="128"/>
      <c r="AY91" s="128"/>
      <c r="AZ91" s="128"/>
      <c r="BA91" s="128"/>
      <c r="BB91" s="128"/>
      <c r="BC91" s="128"/>
      <c r="BD91" s="128"/>
      <c r="BE91" s="128"/>
      <c r="BF91" s="128"/>
      <c r="BG91" s="128"/>
      <c r="BH91" s="128"/>
      <c r="BI91" s="128"/>
      <c r="BJ91" s="127"/>
      <c r="BK91" s="128"/>
    </row>
    <row r="92" spans="1:63" ht="11.45" customHeight="1" x14ac:dyDescent="0.25">
      <c r="A92" s="291" t="s">
        <v>273</v>
      </c>
      <c r="B92" s="291"/>
      <c r="C92" s="291"/>
      <c r="D92" s="291"/>
      <c r="E92" s="292"/>
      <c r="F92" s="292"/>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28"/>
      <c r="AH92" s="128"/>
      <c r="AI92" s="128"/>
      <c r="AJ92" s="128"/>
      <c r="AK92" s="128"/>
      <c r="AL92" s="128"/>
      <c r="AM92" s="128"/>
      <c r="AN92" s="128"/>
      <c r="AO92" s="128"/>
      <c r="AP92" s="128"/>
      <c r="AQ92" s="128"/>
      <c r="AR92" s="128"/>
      <c r="AS92" s="128"/>
      <c r="AT92" s="128"/>
      <c r="AU92" s="128"/>
      <c r="AV92" s="128"/>
      <c r="AW92" s="128"/>
      <c r="AX92" s="128"/>
      <c r="AY92" s="128"/>
      <c r="AZ92" s="128"/>
      <c r="BA92" s="128"/>
      <c r="BB92" s="128"/>
      <c r="BC92" s="128"/>
      <c r="BD92" s="128"/>
      <c r="BE92" s="128"/>
      <c r="BF92" s="128"/>
      <c r="BG92" s="128"/>
      <c r="BH92" s="128"/>
      <c r="BI92" s="128"/>
      <c r="BJ92" s="127"/>
      <c r="BK92" s="130">
        <v>-742833</v>
      </c>
    </row>
    <row r="93" spans="1:63" ht="11.45" customHeight="1" x14ac:dyDescent="0.25">
      <c r="A93" s="291" t="s">
        <v>279</v>
      </c>
      <c r="B93" s="291"/>
      <c r="C93" s="291"/>
      <c r="D93" s="291"/>
      <c r="E93" s="292"/>
      <c r="F93" s="292"/>
      <c r="G93" s="128"/>
      <c r="H93" s="128"/>
      <c r="I93" s="128"/>
      <c r="J93" s="128"/>
      <c r="K93" s="128"/>
      <c r="L93" s="128"/>
      <c r="M93" s="128"/>
      <c r="N93" s="128"/>
      <c r="O93" s="128"/>
      <c r="P93" s="128"/>
      <c r="Q93" s="128"/>
      <c r="R93" s="128"/>
      <c r="S93" s="128"/>
      <c r="T93" s="128"/>
      <c r="U93" s="128"/>
      <c r="V93" s="128"/>
      <c r="W93" s="128"/>
      <c r="X93" s="128"/>
      <c r="Y93" s="128"/>
      <c r="Z93" s="128"/>
      <c r="AA93" s="128"/>
      <c r="AB93" s="128"/>
      <c r="AC93" s="128"/>
      <c r="AD93" s="128"/>
      <c r="AE93" s="128"/>
      <c r="AF93" s="128"/>
      <c r="AG93" s="128"/>
      <c r="AH93" s="128"/>
      <c r="AI93" s="128"/>
      <c r="AJ93" s="128"/>
      <c r="AK93" s="128"/>
      <c r="AL93" s="128"/>
      <c r="AM93" s="128"/>
      <c r="AN93" s="128"/>
      <c r="AO93" s="128"/>
      <c r="AP93" s="128"/>
      <c r="AQ93" s="128"/>
      <c r="AR93" s="128"/>
      <c r="AS93" s="128"/>
      <c r="AT93" s="128"/>
      <c r="AU93" s="128"/>
      <c r="AV93" s="128"/>
      <c r="AW93" s="128"/>
      <c r="AX93" s="128"/>
      <c r="AY93" s="128"/>
      <c r="AZ93" s="128"/>
      <c r="BA93" s="128"/>
      <c r="BB93" s="128"/>
      <c r="BC93" s="128"/>
      <c r="BD93" s="128"/>
      <c r="BE93" s="128"/>
      <c r="BF93" s="128"/>
      <c r="BG93" s="128"/>
      <c r="BH93" s="128"/>
      <c r="BI93" s="128"/>
      <c r="BJ93" s="127"/>
      <c r="BK93" s="128"/>
    </row>
    <row r="94" spans="1:63" ht="11.45" customHeight="1" x14ac:dyDescent="0.25">
      <c r="A94" s="291" t="s">
        <v>278</v>
      </c>
      <c r="B94" s="291"/>
      <c r="C94" s="291"/>
      <c r="D94" s="291"/>
      <c r="E94" s="292"/>
      <c r="F94" s="292"/>
      <c r="G94" s="128"/>
      <c r="H94" s="128"/>
      <c r="I94" s="128"/>
      <c r="J94" s="128"/>
      <c r="K94" s="128"/>
      <c r="L94" s="128"/>
      <c r="M94" s="128"/>
      <c r="N94" s="128"/>
      <c r="O94" s="128"/>
      <c r="P94" s="128"/>
      <c r="Q94" s="128"/>
      <c r="R94" s="128"/>
      <c r="S94" s="128"/>
      <c r="T94" s="128"/>
      <c r="U94" s="128"/>
      <c r="V94" s="128"/>
      <c r="W94" s="128"/>
      <c r="X94" s="128"/>
      <c r="Y94" s="128"/>
      <c r="Z94" s="128"/>
      <c r="AA94" s="128"/>
      <c r="AB94" s="128"/>
      <c r="AC94" s="128"/>
      <c r="AD94" s="128"/>
      <c r="AE94" s="128"/>
      <c r="AF94" s="128"/>
      <c r="AG94" s="128"/>
      <c r="AH94" s="128"/>
      <c r="AI94" s="128"/>
      <c r="AJ94" s="128"/>
      <c r="AK94" s="128"/>
      <c r="AL94" s="128"/>
      <c r="AM94" s="128"/>
      <c r="AN94" s="128"/>
      <c r="AO94" s="128"/>
      <c r="AP94" s="128"/>
      <c r="AQ94" s="128"/>
      <c r="AR94" s="128"/>
      <c r="AS94" s="128"/>
      <c r="AT94" s="128"/>
      <c r="AU94" s="128"/>
      <c r="AV94" s="128"/>
      <c r="AW94" s="128"/>
      <c r="AX94" s="128"/>
      <c r="AY94" s="128"/>
      <c r="AZ94" s="128"/>
      <c r="BA94" s="128"/>
      <c r="BB94" s="128"/>
      <c r="BC94" s="128"/>
      <c r="BD94" s="128"/>
      <c r="BE94" s="128"/>
      <c r="BF94" s="128"/>
      <c r="BG94" s="128"/>
      <c r="BH94" s="128"/>
      <c r="BI94" s="128"/>
      <c r="BJ94" s="127"/>
      <c r="BK94" s="128"/>
    </row>
    <row r="95" spans="1:63" ht="11.45" customHeight="1" x14ac:dyDescent="0.25">
      <c r="A95" s="291" t="s">
        <v>277</v>
      </c>
      <c r="B95" s="291"/>
      <c r="C95" s="291"/>
      <c r="D95" s="291"/>
      <c r="E95" s="292"/>
      <c r="F95" s="292"/>
      <c r="G95" s="128"/>
      <c r="H95" s="128"/>
      <c r="I95" s="128"/>
      <c r="J95" s="128"/>
      <c r="K95" s="128"/>
      <c r="L95" s="128"/>
      <c r="M95" s="128"/>
      <c r="N95" s="128"/>
      <c r="O95" s="128"/>
      <c r="P95" s="128"/>
      <c r="Q95" s="128"/>
      <c r="R95" s="128"/>
      <c r="S95" s="128"/>
      <c r="T95" s="128"/>
      <c r="U95" s="128"/>
      <c r="V95" s="128"/>
      <c r="W95" s="128"/>
      <c r="X95" s="128"/>
      <c r="Y95" s="128"/>
      <c r="Z95" s="128"/>
      <c r="AA95" s="128"/>
      <c r="AB95" s="128"/>
      <c r="AC95" s="128"/>
      <c r="AD95" s="128"/>
      <c r="AE95" s="128"/>
      <c r="AF95" s="128"/>
      <c r="AG95" s="128"/>
      <c r="AH95" s="128"/>
      <c r="AI95" s="128"/>
      <c r="AJ95" s="128"/>
      <c r="AK95" s="128"/>
      <c r="AL95" s="128"/>
      <c r="AM95" s="128"/>
      <c r="AN95" s="128"/>
      <c r="AO95" s="128"/>
      <c r="AP95" s="128"/>
      <c r="AQ95" s="128"/>
      <c r="AR95" s="128"/>
      <c r="AS95" s="128"/>
      <c r="AT95" s="128"/>
      <c r="AU95" s="128"/>
      <c r="AV95" s="128"/>
      <c r="AW95" s="128"/>
      <c r="AX95" s="128"/>
      <c r="AY95" s="128"/>
      <c r="AZ95" s="128"/>
      <c r="BA95" s="128"/>
      <c r="BB95" s="128"/>
      <c r="BC95" s="128"/>
      <c r="BD95" s="128"/>
      <c r="BE95" s="128"/>
      <c r="BF95" s="128"/>
      <c r="BG95" s="128"/>
      <c r="BH95" s="128"/>
      <c r="BI95" s="128"/>
      <c r="BJ95" s="127"/>
      <c r="BK95" s="128"/>
    </row>
    <row r="96" spans="1:63" ht="11.45" customHeight="1" x14ac:dyDescent="0.25">
      <c r="A96" s="291" t="s">
        <v>504</v>
      </c>
      <c r="B96" s="291"/>
      <c r="C96" s="291"/>
      <c r="D96" s="291"/>
      <c r="E96" s="292"/>
      <c r="F96" s="292"/>
      <c r="G96" s="128"/>
      <c r="H96" s="130"/>
      <c r="I96" s="130"/>
      <c r="J96" s="130"/>
      <c r="K96" s="130"/>
      <c r="L96" s="130"/>
      <c r="M96" s="130"/>
      <c r="N96" s="128"/>
      <c r="O96" s="128"/>
      <c r="P96" s="128"/>
      <c r="Q96" s="128"/>
      <c r="R96" s="128"/>
      <c r="S96" s="128"/>
      <c r="T96" s="128"/>
      <c r="U96" s="128"/>
      <c r="V96" s="128"/>
      <c r="W96" s="128"/>
      <c r="X96" s="128"/>
      <c r="Y96" s="128"/>
      <c r="Z96" s="128"/>
      <c r="AA96" s="128"/>
      <c r="AB96" s="128"/>
      <c r="AC96" s="128"/>
      <c r="AD96" s="128"/>
      <c r="AE96" s="128"/>
      <c r="AF96" s="128"/>
      <c r="AG96" s="128"/>
      <c r="AH96" s="128"/>
      <c r="AI96" s="128"/>
      <c r="AJ96" s="128"/>
      <c r="AK96" s="128"/>
      <c r="AL96" s="128"/>
      <c r="AM96" s="128"/>
      <c r="AN96" s="128"/>
      <c r="AO96" s="128"/>
      <c r="AP96" s="128"/>
      <c r="AQ96" s="128"/>
      <c r="AR96" s="128"/>
      <c r="AS96" s="128"/>
      <c r="AT96" s="128"/>
      <c r="AU96" s="128"/>
      <c r="AV96" s="128"/>
      <c r="AW96" s="128"/>
      <c r="AX96" s="128"/>
      <c r="AY96" s="128"/>
      <c r="AZ96" s="128"/>
      <c r="BA96" s="128"/>
      <c r="BB96" s="128"/>
      <c r="BC96" s="128"/>
      <c r="BD96" s="128"/>
      <c r="BE96" s="128"/>
      <c r="BF96" s="128"/>
      <c r="BG96" s="128"/>
      <c r="BH96" s="128"/>
      <c r="BI96" s="128"/>
      <c r="BJ96" s="127"/>
      <c r="BK96" s="130">
        <v>18364646</v>
      </c>
    </row>
    <row r="97" spans="1:63" ht="11.45" customHeight="1" x14ac:dyDescent="0.25">
      <c r="A97" s="291" t="s">
        <v>275</v>
      </c>
      <c r="B97" s="291"/>
      <c r="C97" s="291"/>
      <c r="D97" s="291"/>
      <c r="E97" s="292"/>
      <c r="F97" s="292"/>
      <c r="G97" s="130"/>
      <c r="H97" s="130"/>
      <c r="I97" s="130"/>
      <c r="J97" s="130"/>
      <c r="K97" s="130"/>
      <c r="L97" s="130"/>
      <c r="M97" s="128"/>
      <c r="N97" s="128"/>
      <c r="O97" s="128"/>
      <c r="P97" s="128"/>
      <c r="Q97" s="128"/>
      <c r="R97" s="128"/>
      <c r="S97" s="128"/>
      <c r="T97" s="128"/>
      <c r="U97" s="128"/>
      <c r="V97" s="128"/>
      <c r="W97" s="128"/>
      <c r="X97" s="128"/>
      <c r="Y97" s="128"/>
      <c r="Z97" s="128"/>
      <c r="AA97" s="128"/>
      <c r="AB97" s="128"/>
      <c r="AC97" s="128"/>
      <c r="AD97" s="128"/>
      <c r="AE97" s="128"/>
      <c r="AF97" s="128"/>
      <c r="AG97" s="128"/>
      <c r="AH97" s="128"/>
      <c r="AI97" s="128"/>
      <c r="AJ97" s="128"/>
      <c r="AK97" s="128"/>
      <c r="AL97" s="128"/>
      <c r="AM97" s="128"/>
      <c r="AN97" s="128"/>
      <c r="AO97" s="128"/>
      <c r="AP97" s="128"/>
      <c r="AQ97" s="128"/>
      <c r="AR97" s="128"/>
      <c r="AS97" s="128"/>
      <c r="AT97" s="128"/>
      <c r="AU97" s="128"/>
      <c r="AV97" s="128"/>
      <c r="AW97" s="128"/>
      <c r="AX97" s="128"/>
      <c r="AY97" s="128"/>
      <c r="AZ97" s="128"/>
      <c r="BA97" s="128"/>
      <c r="BB97" s="128"/>
      <c r="BC97" s="128"/>
      <c r="BD97" s="128"/>
      <c r="BE97" s="128"/>
      <c r="BF97" s="128"/>
      <c r="BG97" s="128"/>
      <c r="BH97" s="128"/>
      <c r="BI97" s="128"/>
      <c r="BJ97" s="127"/>
      <c r="BK97" s="130">
        <v>-12929878</v>
      </c>
    </row>
    <row r="98" spans="1:63" ht="11.45" customHeight="1" x14ac:dyDescent="0.25">
      <c r="A98" s="291" t="s">
        <v>505</v>
      </c>
      <c r="B98" s="291"/>
      <c r="C98" s="291"/>
      <c r="D98" s="291"/>
      <c r="E98" s="292"/>
      <c r="F98" s="292"/>
      <c r="G98" s="130"/>
      <c r="H98" s="130"/>
      <c r="I98" s="130"/>
      <c r="J98" s="130"/>
      <c r="K98" s="130"/>
      <c r="L98" s="130"/>
      <c r="M98" s="130"/>
      <c r="N98" s="128"/>
      <c r="O98" s="128"/>
      <c r="P98" s="128"/>
      <c r="Q98" s="128"/>
      <c r="R98" s="128"/>
      <c r="S98" s="128"/>
      <c r="T98" s="128"/>
      <c r="U98" s="128"/>
      <c r="V98" s="128"/>
      <c r="W98" s="128"/>
      <c r="X98" s="128"/>
      <c r="Y98" s="128"/>
      <c r="Z98" s="128"/>
      <c r="AA98" s="128"/>
      <c r="AB98" s="128"/>
      <c r="AC98" s="128"/>
      <c r="AD98" s="128"/>
      <c r="AE98" s="128"/>
      <c r="AF98" s="128"/>
      <c r="AG98" s="128"/>
      <c r="AH98" s="128"/>
      <c r="AI98" s="128"/>
      <c r="AJ98" s="128"/>
      <c r="AK98" s="128"/>
      <c r="AL98" s="128"/>
      <c r="AM98" s="128"/>
      <c r="AN98" s="128"/>
      <c r="AO98" s="128"/>
      <c r="AP98" s="128"/>
      <c r="AQ98" s="128"/>
      <c r="AR98" s="128"/>
      <c r="AS98" s="128"/>
      <c r="AT98" s="128"/>
      <c r="AU98" s="128"/>
      <c r="AV98" s="128"/>
      <c r="AW98" s="128"/>
      <c r="AX98" s="128"/>
      <c r="AY98" s="128"/>
      <c r="AZ98" s="128"/>
      <c r="BA98" s="128"/>
      <c r="BB98" s="128"/>
      <c r="BC98" s="128"/>
      <c r="BD98" s="128"/>
      <c r="BE98" s="128"/>
      <c r="BF98" s="128"/>
      <c r="BG98" s="128"/>
      <c r="BH98" s="128"/>
      <c r="BI98" s="128"/>
      <c r="BJ98" s="127"/>
      <c r="BK98" s="130">
        <v>5434769</v>
      </c>
    </row>
    <row r="99" spans="1:63" ht="11.45" customHeight="1" x14ac:dyDescent="0.25">
      <c r="A99" s="291" t="s">
        <v>271</v>
      </c>
      <c r="B99" s="291"/>
      <c r="C99" s="291"/>
      <c r="D99" s="291"/>
      <c r="E99" s="292"/>
      <c r="F99" s="292"/>
      <c r="G99" s="130"/>
      <c r="H99" s="130"/>
      <c r="I99" s="130"/>
      <c r="J99" s="130"/>
      <c r="K99" s="130"/>
      <c r="L99" s="130"/>
      <c r="M99" s="128"/>
      <c r="N99" s="128"/>
      <c r="O99" s="128"/>
      <c r="P99" s="128"/>
      <c r="Q99" s="128"/>
      <c r="R99" s="128"/>
      <c r="S99" s="128"/>
      <c r="T99" s="128"/>
      <c r="U99" s="128"/>
      <c r="V99" s="128"/>
      <c r="W99" s="128"/>
      <c r="X99" s="128"/>
      <c r="Y99" s="128"/>
      <c r="Z99" s="128"/>
      <c r="AA99" s="128"/>
      <c r="AB99" s="128"/>
      <c r="AC99" s="128"/>
      <c r="AD99" s="128"/>
      <c r="AE99" s="128"/>
      <c r="AF99" s="128"/>
      <c r="AG99" s="128"/>
      <c r="AH99" s="128"/>
      <c r="AI99" s="128"/>
      <c r="AJ99" s="128"/>
      <c r="AK99" s="128"/>
      <c r="AL99" s="128"/>
      <c r="AM99" s="128"/>
      <c r="AN99" s="128"/>
      <c r="AO99" s="128"/>
      <c r="AP99" s="128"/>
      <c r="AQ99" s="128"/>
      <c r="AR99" s="128"/>
      <c r="AS99" s="128"/>
      <c r="AT99" s="128"/>
      <c r="AU99" s="128"/>
      <c r="AV99" s="128"/>
      <c r="AW99" s="128"/>
      <c r="AX99" s="128"/>
      <c r="AY99" s="128"/>
      <c r="AZ99" s="128"/>
      <c r="BA99" s="128"/>
      <c r="BB99" s="128"/>
      <c r="BC99" s="128"/>
      <c r="BD99" s="128"/>
      <c r="BE99" s="128"/>
      <c r="BF99" s="128"/>
      <c r="BG99" s="128"/>
      <c r="BH99" s="128"/>
      <c r="BI99" s="128"/>
      <c r="BJ99" s="127"/>
      <c r="BK99" s="130">
        <v>-517195100</v>
      </c>
    </row>
    <row r="100" spans="1:63" ht="11.45" customHeight="1" x14ac:dyDescent="0.25">
      <c r="A100" s="291" t="s">
        <v>506</v>
      </c>
      <c r="B100" s="291"/>
      <c r="C100" s="291"/>
      <c r="D100" s="291"/>
      <c r="E100" s="292"/>
      <c r="F100" s="292"/>
      <c r="G100" s="130"/>
      <c r="H100" s="130"/>
      <c r="I100" s="130"/>
      <c r="J100" s="130"/>
      <c r="K100" s="130"/>
      <c r="L100" s="130"/>
      <c r="M100" s="130"/>
      <c r="N100" s="128"/>
      <c r="O100" s="128"/>
      <c r="P100" s="128"/>
      <c r="Q100" s="128"/>
      <c r="R100" s="128"/>
      <c r="S100" s="128"/>
      <c r="T100" s="128"/>
      <c r="U100" s="128"/>
      <c r="V100" s="128"/>
      <c r="W100" s="128"/>
      <c r="X100" s="128"/>
      <c r="Y100" s="128"/>
      <c r="Z100" s="128"/>
      <c r="AA100" s="128"/>
      <c r="AB100" s="128"/>
      <c r="AC100" s="128"/>
      <c r="AD100" s="128"/>
      <c r="AE100" s="128"/>
      <c r="AF100" s="128"/>
      <c r="AG100" s="128"/>
      <c r="AH100" s="128"/>
      <c r="AI100" s="128"/>
      <c r="AJ100" s="128"/>
      <c r="AK100" s="128"/>
      <c r="AL100" s="128"/>
      <c r="AM100" s="128"/>
      <c r="AN100" s="128"/>
      <c r="AO100" s="128"/>
      <c r="AP100" s="128"/>
      <c r="AQ100" s="128"/>
      <c r="AR100" s="128"/>
      <c r="AS100" s="128"/>
      <c r="AT100" s="128"/>
      <c r="AU100" s="128"/>
      <c r="AV100" s="128"/>
      <c r="AW100" s="128"/>
      <c r="AX100" s="128"/>
      <c r="AY100" s="128"/>
      <c r="AZ100" s="128"/>
      <c r="BA100" s="128"/>
      <c r="BB100" s="128"/>
      <c r="BC100" s="128"/>
      <c r="BD100" s="128"/>
      <c r="BE100" s="128"/>
      <c r="BF100" s="128"/>
      <c r="BG100" s="128"/>
      <c r="BH100" s="128"/>
      <c r="BI100" s="128"/>
      <c r="BJ100" s="127"/>
      <c r="BK100" s="130">
        <v>-511760331</v>
      </c>
    </row>
    <row r="101" spans="1:63" ht="11.45" customHeight="1" x14ac:dyDescent="0.25">
      <c r="A101" s="291" t="s">
        <v>270</v>
      </c>
      <c r="B101" s="291"/>
      <c r="C101" s="291"/>
      <c r="D101" s="291"/>
      <c r="E101" s="292"/>
      <c r="F101" s="292"/>
      <c r="G101" s="128"/>
      <c r="H101" s="128"/>
      <c r="I101" s="128"/>
      <c r="J101" s="128"/>
      <c r="K101" s="128"/>
      <c r="L101" s="128"/>
      <c r="M101" s="128"/>
      <c r="N101" s="128"/>
      <c r="O101" s="128"/>
      <c r="P101" s="128"/>
      <c r="Q101" s="128"/>
      <c r="R101" s="128"/>
      <c r="S101" s="128"/>
      <c r="T101" s="128"/>
      <c r="U101" s="128"/>
      <c r="V101" s="128"/>
      <c r="W101" s="128"/>
      <c r="X101" s="128"/>
      <c r="Y101" s="128"/>
      <c r="Z101" s="128"/>
      <c r="AA101" s="128"/>
      <c r="AB101" s="128"/>
      <c r="AC101" s="128"/>
      <c r="AD101" s="128"/>
      <c r="AE101" s="128"/>
      <c r="AF101" s="128"/>
      <c r="AG101" s="128"/>
      <c r="AH101" s="128"/>
      <c r="AI101" s="128"/>
      <c r="AJ101" s="128"/>
      <c r="AK101" s="128"/>
      <c r="AL101" s="128"/>
      <c r="AM101" s="128"/>
      <c r="AN101" s="128"/>
      <c r="AO101" s="128"/>
      <c r="AP101" s="128"/>
      <c r="AQ101" s="128"/>
      <c r="AR101" s="128"/>
      <c r="AS101" s="128"/>
      <c r="AT101" s="128"/>
      <c r="AU101" s="128"/>
      <c r="AV101" s="128"/>
      <c r="AW101" s="128"/>
      <c r="AX101" s="128"/>
      <c r="AY101" s="128"/>
      <c r="AZ101" s="128"/>
      <c r="BA101" s="128"/>
      <c r="BB101" s="128"/>
      <c r="BC101" s="128"/>
      <c r="BD101" s="128"/>
      <c r="BE101" s="128"/>
      <c r="BF101" s="128"/>
      <c r="BG101" s="128"/>
      <c r="BH101" s="128"/>
      <c r="BI101" s="128"/>
      <c r="BJ101" s="127"/>
      <c r="BK101" s="128"/>
    </row>
    <row r="102" spans="1:63" ht="11.45" customHeight="1" x14ac:dyDescent="0.25">
      <c r="A102" s="291" t="s">
        <v>274</v>
      </c>
      <c r="B102" s="291"/>
      <c r="C102" s="291"/>
      <c r="D102" s="291"/>
      <c r="E102" s="292"/>
      <c r="F102" s="292"/>
      <c r="G102" s="130"/>
      <c r="H102" s="130"/>
      <c r="I102" s="130"/>
      <c r="J102" s="130"/>
      <c r="K102" s="130"/>
      <c r="L102" s="130"/>
      <c r="M102" s="130"/>
      <c r="N102" s="128"/>
      <c r="O102" s="128"/>
      <c r="P102" s="128"/>
      <c r="Q102" s="128"/>
      <c r="R102" s="128"/>
      <c r="S102" s="128"/>
      <c r="T102" s="128"/>
      <c r="U102" s="128"/>
      <c r="V102" s="128"/>
      <c r="W102" s="128"/>
      <c r="X102" s="128"/>
      <c r="Y102" s="128"/>
      <c r="Z102" s="128"/>
      <c r="AA102" s="128"/>
      <c r="AB102" s="128"/>
      <c r="AC102" s="128"/>
      <c r="AD102" s="128"/>
      <c r="AE102" s="128"/>
      <c r="AF102" s="128"/>
      <c r="AG102" s="128"/>
      <c r="AH102" s="128"/>
      <c r="AI102" s="128"/>
      <c r="AJ102" s="128"/>
      <c r="AK102" s="128"/>
      <c r="AL102" s="128"/>
      <c r="AM102" s="128"/>
      <c r="AN102" s="128"/>
      <c r="AO102" s="128"/>
      <c r="AP102" s="128"/>
      <c r="AQ102" s="128"/>
      <c r="AR102" s="128"/>
      <c r="AS102" s="128"/>
      <c r="AT102" s="128"/>
      <c r="AU102" s="128"/>
      <c r="AV102" s="128"/>
      <c r="AW102" s="128"/>
      <c r="AX102" s="128"/>
      <c r="AY102" s="128"/>
      <c r="AZ102" s="128"/>
      <c r="BA102" s="128"/>
      <c r="BB102" s="128"/>
      <c r="BC102" s="128"/>
      <c r="BD102" s="128"/>
      <c r="BE102" s="128"/>
      <c r="BF102" s="128"/>
      <c r="BG102" s="128"/>
      <c r="BH102" s="128"/>
      <c r="BI102" s="128"/>
      <c r="BJ102" s="127"/>
      <c r="BK102" s="130">
        <v>-511760331</v>
      </c>
    </row>
    <row r="103" spans="1:63" ht="11.45" customHeight="1" x14ac:dyDescent="0.25">
      <c r="A103" s="291" t="s">
        <v>269</v>
      </c>
      <c r="B103" s="291"/>
      <c r="C103" s="291"/>
      <c r="D103" s="291"/>
      <c r="E103" s="292"/>
      <c r="F103" s="292"/>
      <c r="G103" s="128"/>
      <c r="H103" s="128"/>
      <c r="I103" s="128"/>
      <c r="J103" s="128"/>
      <c r="K103" s="128"/>
      <c r="L103" s="128"/>
      <c r="M103" s="128"/>
      <c r="N103" s="128"/>
      <c r="O103" s="128"/>
      <c r="P103" s="128"/>
      <c r="Q103" s="128"/>
      <c r="R103" s="128"/>
      <c r="S103" s="128"/>
      <c r="T103" s="128"/>
      <c r="U103" s="128"/>
      <c r="V103" s="128"/>
      <c r="W103" s="128"/>
      <c r="X103" s="128"/>
      <c r="Y103" s="128"/>
      <c r="Z103" s="128"/>
      <c r="AA103" s="128"/>
      <c r="AB103" s="128"/>
      <c r="AC103" s="128"/>
      <c r="AD103" s="128"/>
      <c r="AE103" s="128"/>
      <c r="AF103" s="128"/>
      <c r="AG103" s="128"/>
      <c r="AH103" s="128"/>
      <c r="AI103" s="128"/>
      <c r="AJ103" s="128"/>
      <c r="AK103" s="128"/>
      <c r="AL103" s="128"/>
      <c r="AM103" s="128"/>
      <c r="AN103" s="128"/>
      <c r="AO103" s="128"/>
      <c r="AP103" s="128"/>
      <c r="AQ103" s="128"/>
      <c r="AR103" s="128"/>
      <c r="AS103" s="128"/>
      <c r="AT103" s="128"/>
      <c r="AU103" s="128"/>
      <c r="AV103" s="128"/>
      <c r="AW103" s="128"/>
      <c r="AX103" s="128"/>
      <c r="AY103" s="128"/>
      <c r="AZ103" s="128"/>
      <c r="BA103" s="128"/>
      <c r="BB103" s="128"/>
      <c r="BC103" s="128"/>
      <c r="BD103" s="128"/>
      <c r="BE103" s="128"/>
      <c r="BF103" s="128"/>
      <c r="BG103" s="128"/>
      <c r="BH103" s="128"/>
      <c r="BI103" s="128"/>
      <c r="BJ103" s="127"/>
      <c r="BK103" s="128"/>
    </row>
    <row r="104" spans="1:63" ht="11.45" customHeight="1" x14ac:dyDescent="0.25">
      <c r="A104" s="291" t="s">
        <v>273</v>
      </c>
      <c r="B104" s="291"/>
      <c r="C104" s="291"/>
      <c r="D104" s="291"/>
      <c r="E104" s="292"/>
      <c r="F104" s="292"/>
      <c r="G104" s="130"/>
      <c r="H104" s="130"/>
      <c r="I104" s="130"/>
      <c r="J104" s="130"/>
      <c r="K104" s="130"/>
      <c r="L104" s="130"/>
      <c r="M104" s="130"/>
      <c r="N104" s="128"/>
      <c r="O104" s="128"/>
      <c r="P104" s="128"/>
      <c r="Q104" s="128"/>
      <c r="R104" s="128"/>
      <c r="S104" s="128"/>
      <c r="T104" s="128"/>
      <c r="U104" s="128"/>
      <c r="V104" s="128"/>
      <c r="W104" s="128"/>
      <c r="X104" s="128"/>
      <c r="Y104" s="128"/>
      <c r="Z104" s="128"/>
      <c r="AA104" s="128"/>
      <c r="AB104" s="128"/>
      <c r="AC104" s="128"/>
      <c r="AD104" s="128"/>
      <c r="AE104" s="128"/>
      <c r="AF104" s="128"/>
      <c r="AG104" s="128"/>
      <c r="AH104" s="128"/>
      <c r="AI104" s="128"/>
      <c r="AJ104" s="128"/>
      <c r="AK104" s="128"/>
      <c r="AL104" s="128"/>
      <c r="AM104" s="128"/>
      <c r="AN104" s="128"/>
      <c r="AO104" s="128"/>
      <c r="AP104" s="128"/>
      <c r="AQ104" s="128"/>
      <c r="AR104" s="128"/>
      <c r="AS104" s="128"/>
      <c r="AT104" s="128"/>
      <c r="AU104" s="128"/>
      <c r="AV104" s="128"/>
      <c r="AW104" s="128"/>
      <c r="AX104" s="128"/>
      <c r="AY104" s="128"/>
      <c r="AZ104" s="128"/>
      <c r="BA104" s="128"/>
      <c r="BB104" s="128"/>
      <c r="BC104" s="128"/>
      <c r="BD104" s="128"/>
      <c r="BE104" s="128"/>
      <c r="BF104" s="128"/>
      <c r="BG104" s="128"/>
      <c r="BH104" s="128"/>
      <c r="BI104" s="128"/>
      <c r="BJ104" s="127"/>
      <c r="BK104" s="130">
        <v>-511760331</v>
      </c>
    </row>
    <row r="105" spans="1:63" ht="11.45" customHeight="1" thickBot="1" x14ac:dyDescent="0.3">
      <c r="A105" s="122"/>
      <c r="B105" s="122"/>
      <c r="C105" s="122"/>
      <c r="D105" s="122"/>
      <c r="E105" s="122"/>
      <c r="F105" s="122"/>
      <c r="G105" s="122"/>
      <c r="H105" s="122"/>
      <c r="I105" s="122"/>
      <c r="J105" s="122"/>
      <c r="K105" s="122"/>
      <c r="L105" s="122"/>
      <c r="M105" s="122"/>
      <c r="N105" s="122"/>
      <c r="O105" s="122"/>
      <c r="P105" s="122"/>
      <c r="Q105" s="122"/>
      <c r="R105" s="122"/>
      <c r="S105" s="122"/>
      <c r="T105" s="122"/>
      <c r="U105" s="122"/>
      <c r="V105" s="122"/>
      <c r="W105" s="122"/>
      <c r="X105" s="122"/>
      <c r="Y105" s="122"/>
      <c r="Z105" s="122"/>
      <c r="AA105" s="122"/>
      <c r="AB105" s="122"/>
      <c r="AC105" s="122"/>
      <c r="AD105" s="122"/>
      <c r="AE105" s="122"/>
      <c r="AF105" s="122"/>
      <c r="AG105" s="122"/>
      <c r="AH105" s="122"/>
      <c r="AI105" s="122"/>
      <c r="AJ105" s="122"/>
      <c r="AK105" s="122"/>
      <c r="AL105" s="122"/>
      <c r="AM105" s="122"/>
      <c r="AN105" s="122"/>
      <c r="AO105" s="122"/>
      <c r="AP105" s="122"/>
      <c r="AQ105" s="122"/>
      <c r="AR105" s="122"/>
      <c r="AS105" s="122"/>
      <c r="AT105" s="122"/>
      <c r="AU105" s="122"/>
      <c r="AV105" s="122"/>
      <c r="AW105" s="122"/>
      <c r="AX105" s="122"/>
      <c r="AY105" s="122"/>
      <c r="AZ105" s="122"/>
      <c r="BA105" s="122"/>
      <c r="BB105" s="122"/>
      <c r="BC105" s="122"/>
      <c r="BD105" s="122"/>
      <c r="BE105" s="122"/>
      <c r="BF105" s="122"/>
      <c r="BG105" s="122"/>
      <c r="BH105" s="122"/>
      <c r="BI105" s="122"/>
      <c r="BJ105" s="122"/>
      <c r="BK105" s="122"/>
    </row>
    <row r="106" spans="1:63" ht="11.45" customHeight="1" x14ac:dyDescent="0.25">
      <c r="A106" s="299" t="s">
        <v>272</v>
      </c>
      <c r="B106" s="299"/>
      <c r="C106" s="299"/>
      <c r="D106" s="299"/>
      <c r="E106" s="300"/>
      <c r="F106" s="300"/>
      <c r="G106" s="124"/>
      <c r="H106" s="124"/>
      <c r="I106" s="124"/>
      <c r="J106" s="124"/>
      <c r="K106" s="124"/>
      <c r="L106" s="124"/>
      <c r="M106" s="124"/>
      <c r="N106" s="125"/>
      <c r="O106" s="125"/>
      <c r="P106" s="125"/>
      <c r="Q106" s="125"/>
      <c r="R106" s="125"/>
      <c r="S106" s="125"/>
      <c r="T106" s="125"/>
      <c r="U106" s="125"/>
      <c r="V106" s="125"/>
      <c r="W106" s="125"/>
      <c r="X106" s="125"/>
      <c r="Y106" s="125"/>
      <c r="Z106" s="125"/>
      <c r="AA106" s="125"/>
      <c r="AB106" s="125"/>
      <c r="AC106" s="125"/>
      <c r="AD106" s="125"/>
      <c r="AE106" s="125"/>
      <c r="AF106" s="125"/>
      <c r="AG106" s="125"/>
      <c r="AH106" s="125"/>
      <c r="AI106" s="125"/>
      <c r="AJ106" s="125"/>
      <c r="AK106" s="125"/>
      <c r="AL106" s="125"/>
      <c r="AM106" s="125"/>
      <c r="AN106" s="125"/>
      <c r="AO106" s="125"/>
      <c r="AP106" s="125"/>
      <c r="AQ106" s="125"/>
      <c r="AR106" s="125"/>
      <c r="AS106" s="125"/>
      <c r="AT106" s="125"/>
      <c r="AU106" s="125"/>
      <c r="AV106" s="125"/>
      <c r="AW106" s="125"/>
      <c r="AX106" s="125"/>
      <c r="AY106" s="125"/>
      <c r="AZ106" s="125"/>
      <c r="BA106" s="125"/>
      <c r="BB106" s="125"/>
      <c r="BC106" s="125"/>
      <c r="BD106" s="125"/>
      <c r="BE106" s="125"/>
      <c r="BF106" s="125"/>
      <c r="BG106" s="125"/>
      <c r="BH106" s="125"/>
      <c r="BI106" s="125"/>
      <c r="BJ106" s="125"/>
      <c r="BK106" s="125" t="s">
        <v>502</v>
      </c>
    </row>
    <row r="107" spans="1:63" ht="11.45" customHeight="1" x14ac:dyDescent="0.25">
      <c r="A107" s="291" t="s">
        <v>506</v>
      </c>
      <c r="B107" s="291"/>
      <c r="C107" s="291"/>
      <c r="D107" s="291"/>
      <c r="E107" s="292"/>
      <c r="F107" s="292"/>
      <c r="G107" s="130"/>
      <c r="H107" s="130"/>
      <c r="I107" s="130"/>
      <c r="J107" s="130"/>
      <c r="K107" s="130"/>
      <c r="L107" s="130"/>
      <c r="M107" s="130"/>
      <c r="N107" s="128"/>
      <c r="O107" s="128"/>
      <c r="P107" s="128"/>
      <c r="Q107" s="128"/>
      <c r="R107" s="128"/>
      <c r="S107" s="128"/>
      <c r="T107" s="128"/>
      <c r="U107" s="128"/>
      <c r="V107" s="128"/>
      <c r="W107" s="128"/>
      <c r="X107" s="128"/>
      <c r="Y107" s="128"/>
      <c r="Z107" s="128"/>
      <c r="AA107" s="128"/>
      <c r="AB107" s="128"/>
      <c r="AC107" s="128"/>
      <c r="AD107" s="128"/>
      <c r="AE107" s="128"/>
      <c r="AF107" s="128"/>
      <c r="AG107" s="128"/>
      <c r="AH107" s="128"/>
      <c r="AI107" s="128"/>
      <c r="AJ107" s="128"/>
      <c r="AK107" s="128"/>
      <c r="AL107" s="128"/>
      <c r="AM107" s="128"/>
      <c r="AN107" s="128"/>
      <c r="AO107" s="128"/>
      <c r="AP107" s="128"/>
      <c r="AQ107" s="128"/>
      <c r="AR107" s="128"/>
      <c r="AS107" s="128"/>
      <c r="AT107" s="128"/>
      <c r="AU107" s="128"/>
      <c r="AV107" s="128"/>
      <c r="AW107" s="128"/>
      <c r="AX107" s="128"/>
      <c r="AY107" s="128"/>
      <c r="AZ107" s="128"/>
      <c r="BA107" s="128"/>
      <c r="BB107" s="128"/>
      <c r="BC107" s="128"/>
      <c r="BD107" s="128"/>
      <c r="BE107" s="128"/>
      <c r="BF107" s="128"/>
      <c r="BG107" s="128"/>
      <c r="BH107" s="128"/>
      <c r="BI107" s="128"/>
      <c r="BJ107" s="127"/>
      <c r="BK107" s="130">
        <v>-511760331</v>
      </c>
    </row>
    <row r="108" spans="1:63" ht="11.45" customHeight="1" x14ac:dyDescent="0.25">
      <c r="A108" s="291" t="s">
        <v>271</v>
      </c>
      <c r="B108" s="291"/>
      <c r="C108" s="291"/>
      <c r="D108" s="291"/>
      <c r="E108" s="292"/>
      <c r="F108" s="292"/>
      <c r="G108" s="130"/>
      <c r="H108" s="130"/>
      <c r="I108" s="130"/>
      <c r="J108" s="130"/>
      <c r="K108" s="130"/>
      <c r="L108" s="130"/>
      <c r="M108" s="128"/>
      <c r="N108" s="128"/>
      <c r="O108" s="128"/>
      <c r="P108" s="128"/>
      <c r="Q108" s="128"/>
      <c r="R108" s="128"/>
      <c r="S108" s="128"/>
      <c r="T108" s="128"/>
      <c r="U108" s="128"/>
      <c r="V108" s="128"/>
      <c r="W108" s="128"/>
      <c r="X108" s="128"/>
      <c r="Y108" s="128"/>
      <c r="Z108" s="128"/>
      <c r="AA108" s="128"/>
      <c r="AB108" s="128"/>
      <c r="AC108" s="128"/>
      <c r="AD108" s="128"/>
      <c r="AE108" s="128"/>
      <c r="AF108" s="128"/>
      <c r="AG108" s="128"/>
      <c r="AH108" s="128"/>
      <c r="AI108" s="128"/>
      <c r="AJ108" s="128"/>
      <c r="AK108" s="128"/>
      <c r="AL108" s="128"/>
      <c r="AM108" s="128"/>
      <c r="AN108" s="128"/>
      <c r="AO108" s="128"/>
      <c r="AP108" s="128"/>
      <c r="AQ108" s="128"/>
      <c r="AR108" s="128"/>
      <c r="AS108" s="128"/>
      <c r="AT108" s="128"/>
      <c r="AU108" s="128"/>
      <c r="AV108" s="128"/>
      <c r="AW108" s="128"/>
      <c r="AX108" s="128"/>
      <c r="AY108" s="128"/>
      <c r="AZ108" s="128"/>
      <c r="BA108" s="128"/>
      <c r="BB108" s="128"/>
      <c r="BC108" s="128"/>
      <c r="BD108" s="128"/>
      <c r="BE108" s="128"/>
      <c r="BF108" s="128"/>
      <c r="BG108" s="128"/>
      <c r="BH108" s="128"/>
      <c r="BI108" s="128"/>
      <c r="BJ108" s="127"/>
      <c r="BK108" s="130">
        <v>517195100</v>
      </c>
    </row>
    <row r="109" spans="1:63" ht="11.45" customHeight="1" x14ac:dyDescent="0.25">
      <c r="A109" s="291" t="s">
        <v>270</v>
      </c>
      <c r="B109" s="291"/>
      <c r="C109" s="291"/>
      <c r="D109" s="291"/>
      <c r="E109" s="292"/>
      <c r="F109" s="292"/>
      <c r="G109" s="128"/>
      <c r="H109" s="128"/>
      <c r="I109" s="128"/>
      <c r="J109" s="128"/>
      <c r="K109" s="128"/>
      <c r="L109" s="128"/>
      <c r="M109" s="128"/>
      <c r="N109" s="128"/>
      <c r="O109" s="128"/>
      <c r="P109" s="128"/>
      <c r="Q109" s="128"/>
      <c r="R109" s="128"/>
      <c r="S109" s="128"/>
      <c r="T109" s="128"/>
      <c r="U109" s="128"/>
      <c r="V109" s="128"/>
      <c r="W109" s="128"/>
      <c r="X109" s="128"/>
      <c r="Y109" s="128"/>
      <c r="Z109" s="128"/>
      <c r="AA109" s="128"/>
      <c r="AB109" s="128"/>
      <c r="AC109" s="128"/>
      <c r="AD109" s="128"/>
      <c r="AE109" s="128"/>
      <c r="AF109" s="128"/>
      <c r="AG109" s="128"/>
      <c r="AH109" s="128"/>
      <c r="AI109" s="128"/>
      <c r="AJ109" s="128"/>
      <c r="AK109" s="128"/>
      <c r="AL109" s="128"/>
      <c r="AM109" s="128"/>
      <c r="AN109" s="128"/>
      <c r="AO109" s="128"/>
      <c r="AP109" s="128"/>
      <c r="AQ109" s="128"/>
      <c r="AR109" s="128"/>
      <c r="AS109" s="128"/>
      <c r="AT109" s="128"/>
      <c r="AU109" s="128"/>
      <c r="AV109" s="128"/>
      <c r="AW109" s="128"/>
      <c r="AX109" s="128"/>
      <c r="AY109" s="128"/>
      <c r="AZ109" s="128"/>
      <c r="BA109" s="128"/>
      <c r="BB109" s="128"/>
      <c r="BC109" s="128"/>
      <c r="BD109" s="128"/>
      <c r="BE109" s="128"/>
      <c r="BF109" s="128"/>
      <c r="BG109" s="128"/>
      <c r="BH109" s="128"/>
      <c r="BI109" s="128"/>
      <c r="BJ109" s="127"/>
      <c r="BK109" s="128"/>
    </row>
    <row r="110" spans="1:63" ht="11.45" customHeight="1" x14ac:dyDescent="0.25">
      <c r="A110" s="291" t="s">
        <v>269</v>
      </c>
      <c r="B110" s="291"/>
      <c r="C110" s="291"/>
      <c r="D110" s="291"/>
      <c r="E110" s="292"/>
      <c r="F110" s="292"/>
      <c r="G110" s="128"/>
      <c r="H110" s="128"/>
      <c r="I110" s="128"/>
      <c r="J110" s="128"/>
      <c r="K110" s="128"/>
      <c r="L110" s="128"/>
      <c r="M110" s="128"/>
      <c r="N110" s="128"/>
      <c r="O110" s="128"/>
      <c r="P110" s="128"/>
      <c r="Q110" s="128"/>
      <c r="R110" s="128"/>
      <c r="S110" s="128"/>
      <c r="T110" s="128"/>
      <c r="U110" s="128"/>
      <c r="V110" s="128"/>
      <c r="W110" s="128"/>
      <c r="X110" s="128"/>
      <c r="Y110" s="128"/>
      <c r="Z110" s="128"/>
      <c r="AA110" s="128"/>
      <c r="AB110" s="128"/>
      <c r="AC110" s="128"/>
      <c r="AD110" s="128"/>
      <c r="AE110" s="128"/>
      <c r="AF110" s="128"/>
      <c r="AG110" s="128"/>
      <c r="AH110" s="128"/>
      <c r="AI110" s="128"/>
      <c r="AJ110" s="128"/>
      <c r="AK110" s="128"/>
      <c r="AL110" s="128"/>
      <c r="AM110" s="128"/>
      <c r="AN110" s="128"/>
      <c r="AO110" s="128"/>
      <c r="AP110" s="128"/>
      <c r="AQ110" s="128"/>
      <c r="AR110" s="128"/>
      <c r="AS110" s="128"/>
      <c r="AT110" s="128"/>
      <c r="AU110" s="128"/>
      <c r="AV110" s="128"/>
      <c r="AW110" s="128"/>
      <c r="AX110" s="128"/>
      <c r="AY110" s="128"/>
      <c r="AZ110" s="128"/>
      <c r="BA110" s="128"/>
      <c r="BB110" s="128"/>
      <c r="BC110" s="128"/>
      <c r="BD110" s="128"/>
      <c r="BE110" s="128"/>
      <c r="BF110" s="128"/>
      <c r="BG110" s="128"/>
      <c r="BH110" s="128"/>
      <c r="BI110" s="128"/>
      <c r="BJ110" s="127"/>
      <c r="BK110" s="128"/>
    </row>
    <row r="111" spans="1:63" ht="11.45" customHeight="1" x14ac:dyDescent="0.25">
      <c r="A111" s="291" t="s">
        <v>268</v>
      </c>
      <c r="B111" s="291"/>
      <c r="C111" s="291"/>
      <c r="D111" s="291"/>
      <c r="E111" s="292"/>
      <c r="F111" s="292"/>
      <c r="G111" s="128"/>
      <c r="H111" s="128"/>
      <c r="I111" s="128"/>
      <c r="J111" s="128"/>
      <c r="K111" s="128"/>
      <c r="L111" s="128"/>
      <c r="M111" s="128"/>
      <c r="N111" s="128"/>
      <c r="O111" s="128"/>
      <c r="P111" s="128"/>
      <c r="Q111" s="128"/>
      <c r="R111" s="128"/>
      <c r="S111" s="128"/>
      <c r="T111" s="128"/>
      <c r="U111" s="128"/>
      <c r="V111" s="128"/>
      <c r="W111" s="128"/>
      <c r="X111" s="128"/>
      <c r="Y111" s="128"/>
      <c r="Z111" s="128"/>
      <c r="AA111" s="128"/>
      <c r="AB111" s="128"/>
      <c r="AC111" s="128"/>
      <c r="AD111" s="128"/>
      <c r="AE111" s="128"/>
      <c r="AF111" s="128"/>
      <c r="AG111" s="128"/>
      <c r="AH111" s="128"/>
      <c r="AI111" s="128"/>
      <c r="AJ111" s="128"/>
      <c r="AK111" s="128"/>
      <c r="AL111" s="128"/>
      <c r="AM111" s="128"/>
      <c r="AN111" s="128"/>
      <c r="AO111" s="128"/>
      <c r="AP111" s="128"/>
      <c r="AQ111" s="128"/>
      <c r="AR111" s="128"/>
      <c r="AS111" s="128"/>
      <c r="AT111" s="128"/>
      <c r="AU111" s="128"/>
      <c r="AV111" s="128"/>
      <c r="AW111" s="128"/>
      <c r="AX111" s="128"/>
      <c r="AY111" s="128"/>
      <c r="AZ111" s="128"/>
      <c r="BA111" s="128"/>
      <c r="BB111" s="128"/>
      <c r="BC111" s="128"/>
      <c r="BD111" s="128"/>
      <c r="BE111" s="128"/>
      <c r="BF111" s="128"/>
      <c r="BG111" s="128"/>
      <c r="BH111" s="128"/>
      <c r="BI111" s="128"/>
      <c r="BJ111" s="127"/>
      <c r="BK111" s="128"/>
    </row>
    <row r="112" spans="1:63" ht="11.45" customHeight="1" x14ac:dyDescent="0.25">
      <c r="A112" s="291" t="s">
        <v>267</v>
      </c>
      <c r="B112" s="291"/>
      <c r="C112" s="291"/>
      <c r="D112" s="291"/>
      <c r="E112" s="292"/>
      <c r="F112" s="292"/>
      <c r="G112" s="130"/>
      <c r="H112" s="130"/>
      <c r="I112" s="130"/>
      <c r="J112" s="130"/>
      <c r="K112" s="130"/>
      <c r="L112" s="130"/>
      <c r="M112" s="130"/>
      <c r="N112" s="128"/>
      <c r="O112" s="128"/>
      <c r="P112" s="128"/>
      <c r="Q112" s="128"/>
      <c r="R112" s="128"/>
      <c r="S112" s="128"/>
      <c r="T112" s="128"/>
      <c r="U112" s="128"/>
      <c r="V112" s="128"/>
      <c r="W112" s="128"/>
      <c r="X112" s="128"/>
      <c r="Y112" s="128"/>
      <c r="Z112" s="128"/>
      <c r="AA112" s="128"/>
      <c r="AB112" s="128"/>
      <c r="AC112" s="128"/>
      <c r="AD112" s="128"/>
      <c r="AE112" s="128"/>
      <c r="AF112" s="128"/>
      <c r="AG112" s="128"/>
      <c r="AH112" s="128"/>
      <c r="AI112" s="128"/>
      <c r="AJ112" s="128"/>
      <c r="AK112" s="128"/>
      <c r="AL112" s="128"/>
      <c r="AM112" s="128"/>
      <c r="AN112" s="128"/>
      <c r="AO112" s="128"/>
      <c r="AP112" s="128"/>
      <c r="AQ112" s="128"/>
      <c r="AR112" s="128"/>
      <c r="AS112" s="128"/>
      <c r="AT112" s="128"/>
      <c r="AU112" s="128"/>
      <c r="AV112" s="128"/>
      <c r="AW112" s="128"/>
      <c r="AX112" s="128"/>
      <c r="AY112" s="128"/>
      <c r="AZ112" s="128"/>
      <c r="BA112" s="128"/>
      <c r="BB112" s="128"/>
      <c r="BC112" s="128"/>
      <c r="BD112" s="128"/>
      <c r="BE112" s="128"/>
      <c r="BF112" s="128"/>
      <c r="BG112" s="128"/>
      <c r="BH112" s="128"/>
      <c r="BI112" s="128"/>
      <c r="BJ112" s="127"/>
      <c r="BK112" s="128"/>
    </row>
    <row r="113" spans="1:63" ht="11.45" customHeight="1" x14ac:dyDescent="0.25">
      <c r="A113" s="291" t="s">
        <v>266</v>
      </c>
      <c r="B113" s="291"/>
      <c r="C113" s="291"/>
      <c r="D113" s="291"/>
      <c r="E113" s="292"/>
      <c r="F113" s="292"/>
      <c r="G113" s="130"/>
      <c r="H113" s="128"/>
      <c r="I113" s="128"/>
      <c r="J113" s="128"/>
      <c r="K113" s="128"/>
      <c r="L113" s="128"/>
      <c r="M113" s="128"/>
      <c r="N113" s="128"/>
      <c r="O113" s="128"/>
      <c r="P113" s="128"/>
      <c r="Q113" s="128"/>
      <c r="R113" s="128"/>
      <c r="S113" s="128"/>
      <c r="T113" s="128"/>
      <c r="U113" s="128"/>
      <c r="V113" s="128"/>
      <c r="W113" s="128"/>
      <c r="X113" s="128"/>
      <c r="Y113" s="128"/>
      <c r="Z113" s="128"/>
      <c r="AA113" s="128"/>
      <c r="AB113" s="128"/>
      <c r="AC113" s="128"/>
      <c r="AD113" s="128"/>
      <c r="AE113" s="128"/>
      <c r="AF113" s="128"/>
      <c r="AG113" s="128"/>
      <c r="AH113" s="128"/>
      <c r="AI113" s="128"/>
      <c r="AJ113" s="128"/>
      <c r="AK113" s="128"/>
      <c r="AL113" s="128"/>
      <c r="AM113" s="128"/>
      <c r="AN113" s="128"/>
      <c r="AO113" s="128"/>
      <c r="AP113" s="128"/>
      <c r="AQ113" s="128"/>
      <c r="AR113" s="128"/>
      <c r="AS113" s="128"/>
      <c r="AT113" s="128"/>
      <c r="AU113" s="128"/>
      <c r="AV113" s="128"/>
      <c r="AW113" s="128"/>
      <c r="AX113" s="128"/>
      <c r="AY113" s="128"/>
      <c r="AZ113" s="128"/>
      <c r="BA113" s="128"/>
      <c r="BB113" s="128"/>
      <c r="BC113" s="128"/>
      <c r="BD113" s="128"/>
      <c r="BE113" s="128"/>
      <c r="BF113" s="128"/>
      <c r="BG113" s="128"/>
      <c r="BH113" s="128"/>
      <c r="BI113" s="128"/>
      <c r="BJ113" s="127"/>
      <c r="BK113" s="130">
        <v>-605846018</v>
      </c>
    </row>
    <row r="114" spans="1:63" ht="11.45" customHeight="1" x14ac:dyDescent="0.25">
      <c r="A114" s="291" t="s">
        <v>265</v>
      </c>
      <c r="B114" s="291"/>
      <c r="C114" s="291"/>
      <c r="D114" s="291"/>
      <c r="E114" s="292"/>
      <c r="F114" s="292"/>
      <c r="G114" s="130"/>
      <c r="H114" s="128"/>
      <c r="I114" s="128"/>
      <c r="J114" s="128"/>
      <c r="K114" s="128"/>
      <c r="L114" s="128"/>
      <c r="M114" s="128"/>
      <c r="N114" s="128"/>
      <c r="O114" s="128"/>
      <c r="P114" s="128"/>
      <c r="Q114" s="128"/>
      <c r="R114" s="128"/>
      <c r="S114" s="128"/>
      <c r="T114" s="128"/>
      <c r="U114" s="128"/>
      <c r="V114" s="128"/>
      <c r="W114" s="128"/>
      <c r="X114" s="128"/>
      <c r="Y114" s="128"/>
      <c r="Z114" s="128"/>
      <c r="AA114" s="128"/>
      <c r="AB114" s="128"/>
      <c r="AC114" s="128"/>
      <c r="AD114" s="128"/>
      <c r="AE114" s="128"/>
      <c r="AF114" s="128"/>
      <c r="AG114" s="128"/>
      <c r="AH114" s="128"/>
      <c r="AI114" s="128"/>
      <c r="AJ114" s="128"/>
      <c r="AK114" s="128"/>
      <c r="AL114" s="128"/>
      <c r="AM114" s="128"/>
      <c r="AN114" s="128"/>
      <c r="AO114" s="128"/>
      <c r="AP114" s="128"/>
      <c r="AQ114" s="128"/>
      <c r="AR114" s="128"/>
      <c r="AS114" s="128"/>
      <c r="AT114" s="128"/>
      <c r="AU114" s="128"/>
      <c r="AV114" s="128"/>
      <c r="AW114" s="128"/>
      <c r="AX114" s="128"/>
      <c r="AY114" s="128"/>
      <c r="AZ114" s="128"/>
      <c r="BA114" s="128"/>
      <c r="BB114" s="128"/>
      <c r="BC114" s="128"/>
      <c r="BD114" s="128"/>
      <c r="BE114" s="128"/>
      <c r="BF114" s="128"/>
      <c r="BG114" s="128"/>
      <c r="BH114" s="128"/>
      <c r="BI114" s="128"/>
      <c r="BJ114" s="127"/>
      <c r="BK114" s="130">
        <v>605846</v>
      </c>
    </row>
    <row r="115" spans="1:63" ht="11.45" customHeight="1" x14ac:dyDescent="0.25">
      <c r="A115" s="291" t="s">
        <v>264</v>
      </c>
      <c r="B115" s="291"/>
      <c r="C115" s="291"/>
      <c r="D115" s="291"/>
      <c r="E115" s="292"/>
      <c r="F115" s="292"/>
      <c r="G115" s="130"/>
      <c r="H115" s="130"/>
      <c r="I115" s="130"/>
      <c r="J115" s="130"/>
      <c r="K115" s="130"/>
      <c r="L115" s="130"/>
      <c r="M115" s="130"/>
      <c r="N115" s="128"/>
      <c r="O115" s="128"/>
      <c r="P115" s="128"/>
      <c r="Q115" s="128"/>
      <c r="R115" s="128"/>
      <c r="S115" s="128"/>
      <c r="T115" s="128"/>
      <c r="U115" s="128"/>
      <c r="V115" s="128"/>
      <c r="W115" s="128"/>
      <c r="X115" s="128"/>
      <c r="Y115" s="128"/>
      <c r="Z115" s="128"/>
      <c r="AA115" s="128"/>
      <c r="AB115" s="128"/>
      <c r="AC115" s="128"/>
      <c r="AD115" s="128"/>
      <c r="AE115" s="128"/>
      <c r="AF115" s="128"/>
      <c r="AG115" s="128"/>
      <c r="AH115" s="128"/>
      <c r="AI115" s="128"/>
      <c r="AJ115" s="128"/>
      <c r="AK115" s="128"/>
      <c r="AL115" s="128"/>
      <c r="AM115" s="128"/>
      <c r="AN115" s="128"/>
      <c r="AO115" s="128"/>
      <c r="AP115" s="128"/>
      <c r="AQ115" s="128"/>
      <c r="AR115" s="128"/>
      <c r="AS115" s="128"/>
      <c r="AT115" s="128"/>
      <c r="AU115" s="128"/>
      <c r="AV115" s="128"/>
      <c r="AW115" s="128"/>
      <c r="AX115" s="128"/>
      <c r="AY115" s="128"/>
      <c r="AZ115" s="128"/>
      <c r="BA115" s="128"/>
      <c r="BB115" s="128"/>
      <c r="BC115" s="128"/>
      <c r="BD115" s="128"/>
      <c r="BE115" s="128"/>
      <c r="BF115" s="128"/>
      <c r="BG115" s="128"/>
      <c r="BH115" s="128"/>
      <c r="BI115" s="128"/>
      <c r="BJ115" s="127"/>
      <c r="BK115" s="130">
        <v>8740405</v>
      </c>
    </row>
    <row r="116" spans="1:63" ht="11.45" customHeight="1" x14ac:dyDescent="0.25">
      <c r="A116" s="291" t="s">
        <v>507</v>
      </c>
      <c r="B116" s="291"/>
      <c r="C116" s="291"/>
      <c r="D116" s="291"/>
      <c r="E116" s="292"/>
      <c r="F116" s="292"/>
      <c r="G116" s="130"/>
      <c r="H116" s="130"/>
      <c r="I116" s="130"/>
      <c r="J116" s="130"/>
      <c r="K116" s="130"/>
      <c r="L116" s="130"/>
      <c r="M116" s="130"/>
      <c r="N116" s="128"/>
      <c r="O116" s="128"/>
      <c r="P116" s="128"/>
      <c r="Q116" s="128"/>
      <c r="R116" s="128"/>
      <c r="S116" s="128"/>
      <c r="T116" s="128"/>
      <c r="U116" s="128"/>
      <c r="V116" s="128"/>
      <c r="W116" s="128"/>
      <c r="X116" s="128"/>
      <c r="Y116" s="128"/>
      <c r="Z116" s="128"/>
      <c r="AA116" s="128"/>
      <c r="AB116" s="128"/>
      <c r="AC116" s="128"/>
      <c r="AD116" s="128"/>
      <c r="AE116" s="128"/>
      <c r="AF116" s="128"/>
      <c r="AG116" s="128"/>
      <c r="AH116" s="128"/>
      <c r="AI116" s="128"/>
      <c r="AJ116" s="128"/>
      <c r="AK116" s="128"/>
      <c r="AL116" s="128"/>
      <c r="AM116" s="128"/>
      <c r="AN116" s="128"/>
      <c r="AO116" s="128"/>
      <c r="AP116" s="128"/>
      <c r="AQ116" s="128"/>
      <c r="AR116" s="128"/>
      <c r="AS116" s="128"/>
      <c r="AT116" s="128"/>
      <c r="AU116" s="128"/>
      <c r="AV116" s="128"/>
      <c r="AW116" s="128"/>
      <c r="AX116" s="128"/>
      <c r="AY116" s="128"/>
      <c r="AZ116" s="128"/>
      <c r="BA116" s="128"/>
      <c r="BB116" s="128"/>
      <c r="BC116" s="128"/>
      <c r="BD116" s="128"/>
      <c r="BE116" s="128"/>
      <c r="BF116" s="128"/>
      <c r="BG116" s="128"/>
      <c r="BH116" s="128"/>
      <c r="BI116" s="128"/>
      <c r="BJ116" s="127"/>
      <c r="BK116" s="128"/>
    </row>
    <row r="117" spans="1:63" ht="11.45" customHeight="1" x14ac:dyDescent="0.25">
      <c r="A117" s="291" t="s">
        <v>263</v>
      </c>
      <c r="B117" s="291"/>
      <c r="C117" s="291"/>
      <c r="D117" s="291"/>
      <c r="E117" s="292"/>
      <c r="F117" s="292"/>
      <c r="G117" s="133"/>
      <c r="H117" s="133"/>
      <c r="I117" s="133"/>
      <c r="J117" s="133"/>
      <c r="K117" s="133"/>
      <c r="L117" s="133"/>
      <c r="M117" s="133"/>
      <c r="N117" s="128"/>
      <c r="O117" s="128"/>
      <c r="P117" s="128"/>
      <c r="Q117" s="128"/>
      <c r="R117" s="128"/>
      <c r="S117" s="128"/>
      <c r="T117" s="128"/>
      <c r="U117" s="128"/>
      <c r="V117" s="128"/>
      <c r="W117" s="128"/>
      <c r="X117" s="128"/>
      <c r="Y117" s="128"/>
      <c r="Z117" s="128"/>
      <c r="AA117" s="128"/>
      <c r="AB117" s="128"/>
      <c r="AC117" s="128"/>
      <c r="AD117" s="128"/>
      <c r="AE117" s="128"/>
      <c r="AF117" s="128"/>
      <c r="AG117" s="128"/>
      <c r="AH117" s="128"/>
      <c r="AI117" s="128"/>
      <c r="AJ117" s="128"/>
      <c r="AK117" s="128"/>
      <c r="AL117" s="128"/>
      <c r="AM117" s="128"/>
      <c r="AN117" s="128"/>
      <c r="AO117" s="128"/>
      <c r="AP117" s="128"/>
      <c r="AQ117" s="128"/>
      <c r="AR117" s="128"/>
      <c r="AS117" s="128"/>
      <c r="AT117" s="128"/>
      <c r="AU117" s="128"/>
      <c r="AV117" s="128"/>
      <c r="AW117" s="128"/>
      <c r="AX117" s="128"/>
      <c r="AY117" s="128"/>
      <c r="AZ117" s="128"/>
      <c r="BA117" s="128"/>
      <c r="BB117" s="128"/>
      <c r="BC117" s="128"/>
      <c r="BD117" s="128"/>
      <c r="BE117" s="128"/>
      <c r="BF117" s="128"/>
      <c r="BG117" s="128"/>
      <c r="BH117" s="128"/>
      <c r="BI117" s="128"/>
      <c r="BJ117" s="127"/>
      <c r="BK117" s="128"/>
    </row>
    <row r="118" spans="1:63" ht="11.45" customHeight="1" x14ac:dyDescent="0.25">
      <c r="A118" s="291" t="s">
        <v>508</v>
      </c>
      <c r="B118" s="291"/>
      <c r="C118" s="291"/>
      <c r="D118" s="291"/>
      <c r="E118" s="292"/>
      <c r="F118" s="292"/>
      <c r="G118" s="130"/>
      <c r="H118" s="130"/>
      <c r="I118" s="130"/>
      <c r="J118" s="130"/>
      <c r="K118" s="130"/>
      <c r="L118" s="130"/>
      <c r="M118" s="130"/>
      <c r="N118" s="128"/>
      <c r="O118" s="128"/>
      <c r="P118" s="128"/>
      <c r="Q118" s="128"/>
      <c r="R118" s="128"/>
      <c r="S118" s="128"/>
      <c r="T118" s="128"/>
      <c r="U118" s="128"/>
      <c r="V118" s="128"/>
      <c r="W118" s="128"/>
      <c r="X118" s="128"/>
      <c r="Y118" s="128"/>
      <c r="Z118" s="128"/>
      <c r="AA118" s="128"/>
      <c r="AB118" s="128"/>
      <c r="AC118" s="128"/>
      <c r="AD118" s="128"/>
      <c r="AE118" s="128"/>
      <c r="AF118" s="128"/>
      <c r="AG118" s="128"/>
      <c r="AH118" s="128"/>
      <c r="AI118" s="128"/>
      <c r="AJ118" s="128"/>
      <c r="AK118" s="128"/>
      <c r="AL118" s="128"/>
      <c r="AM118" s="128"/>
      <c r="AN118" s="128"/>
      <c r="AO118" s="128"/>
      <c r="AP118" s="128"/>
      <c r="AQ118" s="128"/>
      <c r="AR118" s="128"/>
      <c r="AS118" s="128"/>
      <c r="AT118" s="128"/>
      <c r="AU118" s="128"/>
      <c r="AV118" s="128"/>
      <c r="AW118" s="128"/>
      <c r="AX118" s="128"/>
      <c r="AY118" s="128"/>
      <c r="AZ118" s="128"/>
      <c r="BA118" s="128"/>
      <c r="BB118" s="128"/>
      <c r="BC118" s="128"/>
      <c r="BD118" s="128"/>
      <c r="BE118" s="128"/>
      <c r="BF118" s="128"/>
      <c r="BG118" s="128"/>
      <c r="BH118" s="128"/>
      <c r="BI118" s="128"/>
      <c r="BJ118" s="127"/>
      <c r="BK118" s="130">
        <v>2205445</v>
      </c>
    </row>
    <row r="119" spans="1:63" ht="11.45" customHeight="1" x14ac:dyDescent="0.25">
      <c r="A119" s="291" t="s">
        <v>509</v>
      </c>
      <c r="B119" s="291"/>
      <c r="C119" s="291"/>
      <c r="D119" s="291"/>
      <c r="E119" s="292"/>
      <c r="F119" s="292"/>
      <c r="G119" s="130"/>
      <c r="H119" s="130"/>
      <c r="I119" s="130"/>
      <c r="J119" s="130"/>
      <c r="K119" s="130"/>
      <c r="L119" s="130"/>
      <c r="M119" s="130"/>
      <c r="N119" s="128"/>
      <c r="O119" s="128"/>
      <c r="P119" s="128"/>
      <c r="Q119" s="128"/>
      <c r="R119" s="128"/>
      <c r="S119" s="128"/>
      <c r="T119" s="128"/>
      <c r="U119" s="128"/>
      <c r="V119" s="128"/>
      <c r="W119" s="128"/>
      <c r="X119" s="128"/>
      <c r="Y119" s="128"/>
      <c r="Z119" s="128"/>
      <c r="AA119" s="128"/>
      <c r="AB119" s="128"/>
      <c r="AC119" s="128"/>
      <c r="AD119" s="128"/>
      <c r="AE119" s="128"/>
      <c r="AF119" s="128"/>
      <c r="AG119" s="128"/>
      <c r="AH119" s="128"/>
      <c r="AI119" s="128"/>
      <c r="AJ119" s="128"/>
      <c r="AK119" s="128"/>
      <c r="AL119" s="128"/>
      <c r="AM119" s="128"/>
      <c r="AN119" s="128"/>
      <c r="AO119" s="128"/>
      <c r="AP119" s="128"/>
      <c r="AQ119" s="128"/>
      <c r="AR119" s="128"/>
      <c r="AS119" s="128"/>
      <c r="AT119" s="128"/>
      <c r="AU119" s="128"/>
      <c r="AV119" s="128"/>
      <c r="AW119" s="128"/>
      <c r="AX119" s="128"/>
      <c r="AY119" s="128"/>
      <c r="AZ119" s="128"/>
      <c r="BA119" s="128"/>
      <c r="BB119" s="128"/>
      <c r="BC119" s="128"/>
      <c r="BD119" s="128"/>
      <c r="BE119" s="128"/>
      <c r="BF119" s="128"/>
      <c r="BG119" s="128"/>
      <c r="BH119" s="128"/>
      <c r="BI119" s="128"/>
      <c r="BJ119" s="127"/>
      <c r="BK119" s="128"/>
    </row>
    <row r="120" spans="1:63" ht="11.45" customHeight="1" x14ac:dyDescent="0.25">
      <c r="A120" s="291" t="s">
        <v>506</v>
      </c>
      <c r="B120" s="291"/>
      <c r="C120" s="291"/>
      <c r="D120" s="291"/>
      <c r="E120" s="292"/>
      <c r="F120" s="292"/>
      <c r="G120" s="130"/>
      <c r="H120" s="130"/>
      <c r="I120" s="130"/>
      <c r="J120" s="130"/>
      <c r="K120" s="130"/>
      <c r="L120" s="130"/>
      <c r="M120" s="130"/>
      <c r="N120" s="130"/>
      <c r="O120" s="130"/>
      <c r="P120" s="130"/>
      <c r="Q120" s="130"/>
      <c r="R120" s="130"/>
      <c r="S120" s="130"/>
      <c r="T120" s="130"/>
      <c r="U120" s="130"/>
      <c r="V120" s="130"/>
      <c r="W120" s="130"/>
      <c r="X120" s="130"/>
      <c r="Y120" s="130"/>
      <c r="Z120" s="130"/>
      <c r="AA120" s="130"/>
      <c r="AB120" s="130"/>
      <c r="AC120" s="130"/>
      <c r="AD120" s="130"/>
      <c r="AE120" s="130"/>
      <c r="AF120" s="130"/>
      <c r="AG120" s="128"/>
      <c r="AH120" s="128"/>
      <c r="AI120" s="128"/>
      <c r="AJ120" s="128"/>
      <c r="AK120" s="128"/>
      <c r="AL120" s="128"/>
      <c r="AM120" s="128"/>
      <c r="AN120" s="128"/>
      <c r="AO120" s="128"/>
      <c r="AP120" s="128"/>
      <c r="AQ120" s="128"/>
      <c r="AR120" s="128"/>
      <c r="AS120" s="128"/>
      <c r="AT120" s="128"/>
      <c r="AU120" s="128"/>
      <c r="AV120" s="128"/>
      <c r="AW120" s="128"/>
      <c r="AX120" s="128"/>
      <c r="AY120" s="128"/>
      <c r="AZ120" s="128"/>
      <c r="BA120" s="128"/>
      <c r="BB120" s="128"/>
      <c r="BC120" s="128"/>
      <c r="BD120" s="128"/>
      <c r="BE120" s="128"/>
      <c r="BF120" s="128"/>
      <c r="BG120" s="128"/>
      <c r="BH120" s="128"/>
      <c r="BI120" s="128"/>
      <c r="BJ120" s="127"/>
      <c r="BK120" s="130">
        <v>-742833</v>
      </c>
    </row>
    <row r="121" spans="1:63" ht="11.45" customHeight="1" x14ac:dyDescent="0.25">
      <c r="A121" s="291" t="s">
        <v>271</v>
      </c>
      <c r="B121" s="291"/>
      <c r="C121" s="291"/>
      <c r="D121" s="291"/>
      <c r="E121" s="292"/>
      <c r="F121" s="292"/>
      <c r="G121" s="130"/>
      <c r="H121" s="130"/>
      <c r="I121" s="130"/>
      <c r="J121" s="130"/>
      <c r="K121" s="130"/>
      <c r="L121" s="130"/>
      <c r="M121" s="130"/>
      <c r="N121" s="130"/>
      <c r="O121" s="130"/>
      <c r="P121" s="130"/>
      <c r="Q121" s="130"/>
      <c r="R121" s="130"/>
      <c r="S121" s="130"/>
      <c r="T121" s="130"/>
      <c r="U121" s="130"/>
      <c r="V121" s="130"/>
      <c r="W121" s="130"/>
      <c r="X121" s="130"/>
      <c r="Y121" s="130"/>
      <c r="Z121" s="130"/>
      <c r="AA121" s="130"/>
      <c r="AB121" s="130"/>
      <c r="AC121" s="130"/>
      <c r="AD121" s="130"/>
      <c r="AE121" s="130"/>
      <c r="AF121" s="128"/>
      <c r="AG121" s="128"/>
      <c r="AH121" s="128"/>
      <c r="AI121" s="128"/>
      <c r="AJ121" s="128"/>
      <c r="AK121" s="128"/>
      <c r="AL121" s="128"/>
      <c r="AM121" s="128"/>
      <c r="AN121" s="128"/>
      <c r="AO121" s="128"/>
      <c r="AP121" s="128"/>
      <c r="AQ121" s="128"/>
      <c r="AR121" s="128"/>
      <c r="AS121" s="128"/>
      <c r="AT121" s="128"/>
      <c r="AU121" s="128"/>
      <c r="AV121" s="128"/>
      <c r="AW121" s="128"/>
      <c r="AX121" s="128"/>
      <c r="AY121" s="128"/>
      <c r="AZ121" s="128"/>
      <c r="BA121" s="128"/>
      <c r="BB121" s="128"/>
      <c r="BC121" s="128"/>
      <c r="BD121" s="128"/>
      <c r="BE121" s="128"/>
      <c r="BF121" s="128"/>
      <c r="BG121" s="128"/>
      <c r="BH121" s="128"/>
      <c r="BI121" s="128"/>
      <c r="BJ121" s="127"/>
      <c r="BK121" s="130">
        <v>761070</v>
      </c>
    </row>
    <row r="122" spans="1:63" ht="11.45" customHeight="1" x14ac:dyDescent="0.25">
      <c r="A122" s="291" t="s">
        <v>270</v>
      </c>
      <c r="B122" s="291"/>
      <c r="C122" s="291"/>
      <c r="D122" s="291"/>
      <c r="E122" s="292"/>
      <c r="F122" s="292"/>
      <c r="G122" s="128"/>
      <c r="H122" s="128"/>
      <c r="I122" s="128"/>
      <c r="J122" s="128"/>
      <c r="K122" s="128"/>
      <c r="L122" s="128"/>
      <c r="M122" s="128"/>
      <c r="N122" s="128"/>
      <c r="O122" s="128"/>
      <c r="P122" s="128"/>
      <c r="Q122" s="128"/>
      <c r="R122" s="128"/>
      <c r="S122" s="128"/>
      <c r="T122" s="128"/>
      <c r="U122" s="128"/>
      <c r="V122" s="128"/>
      <c r="W122" s="128"/>
      <c r="X122" s="128"/>
      <c r="Y122" s="128"/>
      <c r="Z122" s="128"/>
      <c r="AA122" s="128"/>
      <c r="AB122" s="128"/>
      <c r="AC122" s="128"/>
      <c r="AD122" s="128"/>
      <c r="AE122" s="128"/>
      <c r="AF122" s="128"/>
      <c r="AG122" s="128"/>
      <c r="AH122" s="128"/>
      <c r="AI122" s="128"/>
      <c r="AJ122" s="128"/>
      <c r="AK122" s="128"/>
      <c r="AL122" s="128"/>
      <c r="AM122" s="128"/>
      <c r="AN122" s="128"/>
      <c r="AO122" s="128"/>
      <c r="AP122" s="128"/>
      <c r="AQ122" s="128"/>
      <c r="AR122" s="128"/>
      <c r="AS122" s="128"/>
      <c r="AT122" s="128"/>
      <c r="AU122" s="128"/>
      <c r="AV122" s="128"/>
      <c r="AW122" s="128"/>
      <c r="AX122" s="128"/>
      <c r="AY122" s="128"/>
      <c r="AZ122" s="128"/>
      <c r="BA122" s="128"/>
      <c r="BB122" s="128"/>
      <c r="BC122" s="128"/>
      <c r="BD122" s="128"/>
      <c r="BE122" s="128"/>
      <c r="BF122" s="128"/>
      <c r="BG122" s="128"/>
      <c r="BH122" s="128"/>
      <c r="BI122" s="128"/>
      <c r="BJ122" s="127"/>
      <c r="BK122" s="128"/>
    </row>
    <row r="123" spans="1:63" ht="11.45" customHeight="1" x14ac:dyDescent="0.25">
      <c r="A123" s="291" t="s">
        <v>269</v>
      </c>
      <c r="B123" s="291"/>
      <c r="C123" s="291"/>
      <c r="D123" s="291"/>
      <c r="E123" s="292"/>
      <c r="F123" s="292"/>
      <c r="G123" s="128"/>
      <c r="H123" s="128"/>
      <c r="I123" s="128"/>
      <c r="J123" s="128"/>
      <c r="K123" s="128"/>
      <c r="L123" s="128"/>
      <c r="M123" s="128"/>
      <c r="N123" s="128"/>
      <c r="O123" s="128"/>
      <c r="P123" s="128"/>
      <c r="Q123" s="128"/>
      <c r="R123" s="128"/>
      <c r="S123" s="128"/>
      <c r="T123" s="128"/>
      <c r="U123" s="128"/>
      <c r="V123" s="128"/>
      <c r="W123" s="128"/>
      <c r="X123" s="128"/>
      <c r="Y123" s="128"/>
      <c r="Z123" s="128"/>
      <c r="AA123" s="128"/>
      <c r="AB123" s="128"/>
      <c r="AC123" s="128"/>
      <c r="AD123" s="128"/>
      <c r="AE123" s="128"/>
      <c r="AF123" s="128"/>
      <c r="AG123" s="128"/>
      <c r="AH123" s="128"/>
      <c r="AI123" s="128"/>
      <c r="AJ123" s="128"/>
      <c r="AK123" s="128"/>
      <c r="AL123" s="128"/>
      <c r="AM123" s="128"/>
      <c r="AN123" s="128"/>
      <c r="AO123" s="128"/>
      <c r="AP123" s="128"/>
      <c r="AQ123" s="128"/>
      <c r="AR123" s="128"/>
      <c r="AS123" s="128"/>
      <c r="AT123" s="128"/>
      <c r="AU123" s="128"/>
      <c r="AV123" s="128"/>
      <c r="AW123" s="128"/>
      <c r="AX123" s="128"/>
      <c r="AY123" s="128"/>
      <c r="AZ123" s="128"/>
      <c r="BA123" s="128"/>
      <c r="BB123" s="128"/>
      <c r="BC123" s="128"/>
      <c r="BD123" s="128"/>
      <c r="BE123" s="128"/>
      <c r="BF123" s="128"/>
      <c r="BG123" s="128"/>
      <c r="BH123" s="128"/>
      <c r="BI123" s="128"/>
      <c r="BJ123" s="127"/>
      <c r="BK123" s="128"/>
    </row>
    <row r="124" spans="1:63" ht="11.45" customHeight="1" x14ac:dyDescent="0.25">
      <c r="A124" s="291" t="s">
        <v>268</v>
      </c>
      <c r="B124" s="291"/>
      <c r="C124" s="291"/>
      <c r="D124" s="291"/>
      <c r="E124" s="292"/>
      <c r="F124" s="292"/>
      <c r="G124" s="128"/>
      <c r="H124" s="128"/>
      <c r="I124" s="128"/>
      <c r="J124" s="128"/>
      <c r="K124" s="128"/>
      <c r="L124" s="128"/>
      <c r="M124" s="128"/>
      <c r="N124" s="128"/>
      <c r="O124" s="128"/>
      <c r="P124" s="128"/>
      <c r="Q124" s="128"/>
      <c r="R124" s="128"/>
      <c r="S124" s="128"/>
      <c r="T124" s="128"/>
      <c r="U124" s="128"/>
      <c r="V124" s="128"/>
      <c r="W124" s="128"/>
      <c r="X124" s="128"/>
      <c r="Y124" s="128"/>
      <c r="Z124" s="128"/>
      <c r="AA124" s="128"/>
      <c r="AB124" s="128"/>
      <c r="AC124" s="128"/>
      <c r="AD124" s="128"/>
      <c r="AE124" s="128"/>
      <c r="AF124" s="128"/>
      <c r="AG124" s="128"/>
      <c r="AH124" s="128"/>
      <c r="AI124" s="128"/>
      <c r="AJ124" s="128"/>
      <c r="AK124" s="128"/>
      <c r="AL124" s="128"/>
      <c r="AM124" s="128"/>
      <c r="AN124" s="128"/>
      <c r="AO124" s="128"/>
      <c r="AP124" s="128"/>
      <c r="AQ124" s="128"/>
      <c r="AR124" s="128"/>
      <c r="AS124" s="128"/>
      <c r="AT124" s="128"/>
      <c r="AU124" s="128"/>
      <c r="AV124" s="128"/>
      <c r="AW124" s="128"/>
      <c r="AX124" s="128"/>
      <c r="AY124" s="128"/>
      <c r="AZ124" s="128"/>
      <c r="BA124" s="128"/>
      <c r="BB124" s="128"/>
      <c r="BC124" s="128"/>
      <c r="BD124" s="128"/>
      <c r="BE124" s="128"/>
      <c r="BF124" s="128"/>
      <c r="BG124" s="128"/>
      <c r="BH124" s="128"/>
      <c r="BI124" s="128"/>
      <c r="BJ124" s="127"/>
      <c r="BK124" s="128"/>
    </row>
    <row r="125" spans="1:63" ht="11.45" customHeight="1" x14ac:dyDescent="0.25">
      <c r="A125" s="291" t="s">
        <v>267</v>
      </c>
      <c r="B125" s="291"/>
      <c r="C125" s="291"/>
      <c r="D125" s="291"/>
      <c r="E125" s="292"/>
      <c r="F125" s="292"/>
      <c r="G125" s="129"/>
      <c r="H125" s="129"/>
      <c r="I125" s="129"/>
      <c r="J125" s="129"/>
      <c r="K125" s="129"/>
      <c r="L125" s="129"/>
      <c r="M125" s="129"/>
      <c r="N125" s="129"/>
      <c r="O125" s="129"/>
      <c r="P125" s="129"/>
      <c r="Q125" s="129"/>
      <c r="R125" s="129"/>
      <c r="S125" s="129"/>
      <c r="T125" s="129"/>
      <c r="U125" s="129"/>
      <c r="V125" s="129"/>
      <c r="W125" s="129"/>
      <c r="X125" s="129"/>
      <c r="Y125" s="129"/>
      <c r="Z125" s="129"/>
      <c r="AA125" s="129"/>
      <c r="AB125" s="129"/>
      <c r="AC125" s="129"/>
      <c r="AD125" s="129"/>
      <c r="AE125" s="129"/>
      <c r="AF125" s="129"/>
      <c r="AG125" s="128"/>
      <c r="AH125" s="128"/>
      <c r="AI125" s="128"/>
      <c r="AJ125" s="128"/>
      <c r="AK125" s="128"/>
      <c r="AL125" s="128"/>
      <c r="AM125" s="128"/>
      <c r="AN125" s="128"/>
      <c r="AO125" s="128"/>
      <c r="AP125" s="128"/>
      <c r="AQ125" s="128"/>
      <c r="AR125" s="128"/>
      <c r="AS125" s="128"/>
      <c r="AT125" s="128"/>
      <c r="AU125" s="128"/>
      <c r="AV125" s="128"/>
      <c r="AW125" s="128"/>
      <c r="AX125" s="128"/>
      <c r="AY125" s="128"/>
      <c r="AZ125" s="128"/>
      <c r="BA125" s="128"/>
      <c r="BB125" s="128"/>
      <c r="BC125" s="128"/>
      <c r="BD125" s="128"/>
      <c r="BE125" s="128"/>
      <c r="BF125" s="128"/>
      <c r="BG125" s="128"/>
      <c r="BH125" s="128"/>
      <c r="BI125" s="128"/>
      <c r="BJ125" s="127"/>
      <c r="BK125" s="128"/>
    </row>
    <row r="126" spans="1:63" ht="11.45" customHeight="1" x14ac:dyDescent="0.25">
      <c r="A126" s="291" t="s">
        <v>266</v>
      </c>
      <c r="B126" s="291"/>
      <c r="C126" s="291"/>
      <c r="D126" s="291"/>
      <c r="E126" s="292"/>
      <c r="F126" s="292"/>
      <c r="G126" s="130"/>
      <c r="H126" s="128"/>
      <c r="I126" s="128"/>
      <c r="J126" s="128"/>
      <c r="K126" s="128"/>
      <c r="L126" s="128"/>
      <c r="M126" s="128"/>
      <c r="N126" s="128"/>
      <c r="O126" s="128"/>
      <c r="P126" s="128"/>
      <c r="Q126" s="128"/>
      <c r="R126" s="128"/>
      <c r="S126" s="128"/>
      <c r="T126" s="128"/>
      <c r="U126" s="128"/>
      <c r="V126" s="128"/>
      <c r="W126" s="128"/>
      <c r="X126" s="128"/>
      <c r="Y126" s="128"/>
      <c r="Z126" s="128"/>
      <c r="AA126" s="128"/>
      <c r="AB126" s="128"/>
      <c r="AC126" s="128"/>
      <c r="AD126" s="128"/>
      <c r="AE126" s="128"/>
      <c r="AF126" s="128"/>
      <c r="AG126" s="128"/>
      <c r="AH126" s="128"/>
      <c r="AI126" s="128"/>
      <c r="AJ126" s="128"/>
      <c r="AK126" s="128"/>
      <c r="AL126" s="128"/>
      <c r="AM126" s="128"/>
      <c r="AN126" s="128"/>
      <c r="AO126" s="128"/>
      <c r="AP126" s="128"/>
      <c r="AQ126" s="128"/>
      <c r="AR126" s="128"/>
      <c r="AS126" s="128"/>
      <c r="AT126" s="128"/>
      <c r="AU126" s="128"/>
      <c r="AV126" s="128"/>
      <c r="AW126" s="128"/>
      <c r="AX126" s="128"/>
      <c r="AY126" s="128"/>
      <c r="AZ126" s="128"/>
      <c r="BA126" s="128"/>
      <c r="BB126" s="128"/>
      <c r="BC126" s="128"/>
      <c r="BD126" s="128"/>
      <c r="BE126" s="128"/>
      <c r="BF126" s="128"/>
      <c r="BG126" s="128"/>
      <c r="BH126" s="128"/>
      <c r="BI126" s="128"/>
      <c r="BJ126" s="127"/>
      <c r="BK126" s="130">
        <v>-893618</v>
      </c>
    </row>
    <row r="127" spans="1:63" ht="11.45" customHeight="1" x14ac:dyDescent="0.25">
      <c r="A127" s="291" t="s">
        <v>265</v>
      </c>
      <c r="B127" s="291"/>
      <c r="C127" s="291"/>
      <c r="D127" s="291"/>
      <c r="E127" s="292"/>
      <c r="F127" s="292"/>
      <c r="G127" s="130"/>
      <c r="H127" s="130"/>
      <c r="I127" s="128"/>
      <c r="J127" s="128"/>
      <c r="K127" s="128"/>
      <c r="L127" s="128"/>
      <c r="M127" s="128"/>
      <c r="N127" s="128"/>
      <c r="O127" s="128"/>
      <c r="P127" s="128"/>
      <c r="Q127" s="128"/>
      <c r="R127" s="128"/>
      <c r="S127" s="128"/>
      <c r="T127" s="128"/>
      <c r="U127" s="128"/>
      <c r="V127" s="128"/>
      <c r="W127" s="128"/>
      <c r="X127" s="128"/>
      <c r="Y127" s="128"/>
      <c r="Z127" s="128"/>
      <c r="AA127" s="128"/>
      <c r="AB127" s="128"/>
      <c r="AC127" s="128"/>
      <c r="AD127" s="128"/>
      <c r="AE127" s="128"/>
      <c r="AF127" s="128"/>
      <c r="AG127" s="128"/>
      <c r="AH127" s="128"/>
      <c r="AI127" s="128"/>
      <c r="AJ127" s="128"/>
      <c r="AK127" s="128"/>
      <c r="AL127" s="128"/>
      <c r="AM127" s="128"/>
      <c r="AN127" s="128"/>
      <c r="AO127" s="128"/>
      <c r="AP127" s="128"/>
      <c r="AQ127" s="128"/>
      <c r="AR127" s="128"/>
      <c r="AS127" s="128"/>
      <c r="AT127" s="128"/>
      <c r="AU127" s="128"/>
      <c r="AV127" s="128"/>
      <c r="AW127" s="128"/>
      <c r="AX127" s="128"/>
      <c r="AY127" s="128"/>
      <c r="AZ127" s="128"/>
      <c r="BA127" s="128"/>
      <c r="BB127" s="128"/>
      <c r="BC127" s="128"/>
      <c r="BD127" s="128"/>
      <c r="BE127" s="128"/>
      <c r="BF127" s="128"/>
      <c r="BG127" s="128"/>
      <c r="BH127" s="128"/>
      <c r="BI127" s="128"/>
      <c r="BJ127" s="127"/>
      <c r="BK127" s="130">
        <v>893618</v>
      </c>
    </row>
    <row r="128" spans="1:63" ht="11.45" customHeight="1" x14ac:dyDescent="0.25">
      <c r="A128" s="291" t="s">
        <v>264</v>
      </c>
      <c r="B128" s="291"/>
      <c r="C128" s="291"/>
      <c r="D128" s="291"/>
      <c r="E128" s="292"/>
      <c r="F128" s="292"/>
      <c r="G128" s="130"/>
      <c r="H128" s="130"/>
      <c r="I128" s="130"/>
      <c r="J128" s="130"/>
      <c r="K128" s="130"/>
      <c r="L128" s="130"/>
      <c r="M128" s="130"/>
      <c r="N128" s="130"/>
      <c r="O128" s="130"/>
      <c r="P128" s="129"/>
      <c r="Q128" s="129"/>
      <c r="R128" s="129"/>
      <c r="S128" s="129"/>
      <c r="T128" s="130"/>
      <c r="U128" s="130"/>
      <c r="V128" s="130"/>
      <c r="W128" s="130"/>
      <c r="X128" s="130"/>
      <c r="Y128" s="130"/>
      <c r="Z128" s="130"/>
      <c r="AA128" s="130"/>
      <c r="AB128" s="130"/>
      <c r="AC128" s="130"/>
      <c r="AD128" s="130"/>
      <c r="AE128" s="130"/>
      <c r="AF128" s="130"/>
      <c r="AG128" s="128"/>
      <c r="AH128" s="128"/>
      <c r="AI128" s="128"/>
      <c r="AJ128" s="128"/>
      <c r="AK128" s="128"/>
      <c r="AL128" s="128"/>
      <c r="AM128" s="128"/>
      <c r="AN128" s="128"/>
      <c r="AO128" s="128"/>
      <c r="AP128" s="128"/>
      <c r="AQ128" s="128"/>
      <c r="AR128" s="128"/>
      <c r="AS128" s="128"/>
      <c r="AT128" s="128"/>
      <c r="AU128" s="128"/>
      <c r="AV128" s="128"/>
      <c r="AW128" s="128"/>
      <c r="AX128" s="128"/>
      <c r="AY128" s="128"/>
      <c r="AZ128" s="128"/>
      <c r="BA128" s="128"/>
      <c r="BB128" s="128"/>
      <c r="BC128" s="128"/>
      <c r="BD128" s="128"/>
      <c r="BE128" s="128"/>
      <c r="BF128" s="128"/>
      <c r="BG128" s="128"/>
      <c r="BH128" s="128"/>
      <c r="BI128" s="128"/>
      <c r="BJ128" s="127"/>
      <c r="BK128" s="130">
        <v>37959</v>
      </c>
    </row>
    <row r="129" spans="1:63" ht="11.45" customHeight="1" x14ac:dyDescent="0.25">
      <c r="A129" s="291" t="s">
        <v>507</v>
      </c>
      <c r="B129" s="291"/>
      <c r="C129" s="291"/>
      <c r="D129" s="291"/>
      <c r="E129" s="292"/>
      <c r="F129" s="292"/>
      <c r="G129" s="130"/>
      <c r="H129" s="130"/>
      <c r="I129" s="130"/>
      <c r="J129" s="130"/>
      <c r="K129" s="130"/>
      <c r="L129" s="130"/>
      <c r="M129" s="130"/>
      <c r="N129" s="130"/>
      <c r="O129" s="130"/>
      <c r="P129" s="130"/>
      <c r="Q129" s="130"/>
      <c r="R129" s="130"/>
      <c r="S129" s="130"/>
      <c r="T129" s="130"/>
      <c r="U129" s="130"/>
      <c r="V129" s="130"/>
      <c r="W129" s="130"/>
      <c r="X129" s="130"/>
      <c r="Y129" s="130"/>
      <c r="Z129" s="130"/>
      <c r="AA129" s="130"/>
      <c r="AB129" s="130"/>
      <c r="AC129" s="130"/>
      <c r="AD129" s="130"/>
      <c r="AE129" s="130"/>
      <c r="AF129" s="130"/>
      <c r="AG129" s="128"/>
      <c r="AH129" s="128"/>
      <c r="AI129" s="128"/>
      <c r="AJ129" s="128"/>
      <c r="AK129" s="128"/>
      <c r="AL129" s="128"/>
      <c r="AM129" s="128"/>
      <c r="AN129" s="128"/>
      <c r="AO129" s="128"/>
      <c r="AP129" s="128"/>
      <c r="AQ129" s="128"/>
      <c r="AR129" s="128"/>
      <c r="AS129" s="128"/>
      <c r="AT129" s="128"/>
      <c r="AU129" s="128"/>
      <c r="AV129" s="128"/>
      <c r="AW129" s="128"/>
      <c r="AX129" s="128"/>
      <c r="AY129" s="128"/>
      <c r="AZ129" s="128"/>
      <c r="BA129" s="128"/>
      <c r="BB129" s="128"/>
      <c r="BC129" s="128"/>
      <c r="BD129" s="128"/>
      <c r="BE129" s="128"/>
      <c r="BF129" s="128"/>
      <c r="BG129" s="128"/>
      <c r="BH129" s="128"/>
      <c r="BI129" s="128"/>
      <c r="BJ129" s="127"/>
      <c r="BK129" s="128"/>
    </row>
    <row r="130" spans="1:63" ht="11.45" customHeight="1" x14ac:dyDescent="0.25">
      <c r="A130" s="291" t="s">
        <v>263</v>
      </c>
      <c r="B130" s="291"/>
      <c r="C130" s="291"/>
      <c r="D130" s="291"/>
      <c r="E130" s="292"/>
      <c r="F130" s="292"/>
      <c r="G130" s="133"/>
      <c r="H130" s="133"/>
      <c r="I130" s="133"/>
      <c r="J130" s="133"/>
      <c r="K130" s="133"/>
      <c r="L130" s="133"/>
      <c r="M130" s="133"/>
      <c r="N130" s="133"/>
      <c r="O130" s="133"/>
      <c r="P130" s="133"/>
      <c r="Q130" s="133"/>
      <c r="R130" s="133"/>
      <c r="S130" s="133"/>
      <c r="T130" s="133"/>
      <c r="U130" s="133"/>
      <c r="V130" s="133"/>
      <c r="W130" s="133"/>
      <c r="X130" s="133"/>
      <c r="Y130" s="133"/>
      <c r="Z130" s="133"/>
      <c r="AA130" s="133"/>
      <c r="AB130" s="133"/>
      <c r="AC130" s="133"/>
      <c r="AD130" s="133"/>
      <c r="AE130" s="133"/>
      <c r="AF130" s="133"/>
      <c r="AG130" s="128"/>
      <c r="AH130" s="128"/>
      <c r="AI130" s="128"/>
      <c r="AJ130" s="128"/>
      <c r="AK130" s="128"/>
      <c r="AL130" s="128"/>
      <c r="AM130" s="128"/>
      <c r="AN130" s="128"/>
      <c r="AO130" s="128"/>
      <c r="AP130" s="128"/>
      <c r="AQ130" s="128"/>
      <c r="AR130" s="128"/>
      <c r="AS130" s="128"/>
      <c r="AT130" s="128"/>
      <c r="AU130" s="128"/>
      <c r="AV130" s="128"/>
      <c r="AW130" s="128"/>
      <c r="AX130" s="128"/>
      <c r="AY130" s="128"/>
      <c r="AZ130" s="128"/>
      <c r="BA130" s="128"/>
      <c r="BB130" s="128"/>
      <c r="BC130" s="128"/>
      <c r="BD130" s="128"/>
      <c r="BE130" s="128"/>
      <c r="BF130" s="128"/>
      <c r="BG130" s="128"/>
      <c r="BH130" s="128"/>
      <c r="BI130" s="128"/>
      <c r="BJ130" s="127"/>
      <c r="BK130" s="128"/>
    </row>
    <row r="131" spans="1:63" ht="11.45" customHeight="1" x14ac:dyDescent="0.25">
      <c r="A131" s="291" t="s">
        <v>508</v>
      </c>
      <c r="B131" s="291"/>
      <c r="C131" s="291"/>
      <c r="D131" s="291"/>
      <c r="E131" s="292"/>
      <c r="F131" s="292"/>
      <c r="G131" s="130"/>
      <c r="H131" s="130"/>
      <c r="I131" s="130"/>
      <c r="J131" s="130"/>
      <c r="K131" s="130"/>
      <c r="L131" s="130"/>
      <c r="M131" s="129"/>
      <c r="N131" s="129"/>
      <c r="O131" s="129"/>
      <c r="P131" s="129"/>
      <c r="Q131" s="129"/>
      <c r="R131" s="129"/>
      <c r="S131" s="129"/>
      <c r="T131" s="129"/>
      <c r="U131" s="129"/>
      <c r="V131" s="129"/>
      <c r="W131" s="129"/>
      <c r="X131" s="129"/>
      <c r="Y131" s="129"/>
      <c r="Z131" s="129"/>
      <c r="AA131" s="129"/>
      <c r="AB131" s="129"/>
      <c r="AC131" s="129"/>
      <c r="AD131" s="129"/>
      <c r="AE131" s="129"/>
      <c r="AF131" s="129"/>
      <c r="AG131" s="128"/>
      <c r="AH131" s="128"/>
      <c r="AI131" s="128"/>
      <c r="AJ131" s="128"/>
      <c r="AK131" s="128"/>
      <c r="AL131" s="128"/>
      <c r="AM131" s="128"/>
      <c r="AN131" s="128"/>
      <c r="AO131" s="128"/>
      <c r="AP131" s="128"/>
      <c r="AQ131" s="128"/>
      <c r="AR131" s="128"/>
      <c r="AS131" s="128"/>
      <c r="AT131" s="128"/>
      <c r="AU131" s="128"/>
      <c r="AV131" s="128"/>
      <c r="AW131" s="128"/>
      <c r="AX131" s="128"/>
      <c r="AY131" s="128"/>
      <c r="AZ131" s="128"/>
      <c r="BA131" s="128"/>
      <c r="BB131" s="128"/>
      <c r="BC131" s="128"/>
      <c r="BD131" s="128"/>
      <c r="BE131" s="128"/>
      <c r="BF131" s="128"/>
      <c r="BG131" s="128"/>
      <c r="BH131" s="128"/>
      <c r="BI131" s="128"/>
      <c r="BJ131" s="127"/>
      <c r="BK131" s="130">
        <v>-97607</v>
      </c>
    </row>
    <row r="132" spans="1:63" ht="23.1" customHeight="1" x14ac:dyDescent="0.25">
      <c r="A132" s="291" t="s">
        <v>509</v>
      </c>
      <c r="B132" s="291"/>
      <c r="C132" s="291"/>
      <c r="D132" s="291"/>
      <c r="E132" s="292"/>
      <c r="F132" s="292"/>
      <c r="G132" s="130"/>
      <c r="H132" s="130"/>
      <c r="I132" s="130"/>
      <c r="J132" s="130"/>
      <c r="K132" s="130"/>
      <c r="L132" s="130"/>
      <c r="M132" s="130"/>
      <c r="N132" s="130"/>
      <c r="O132" s="130"/>
      <c r="P132" s="130"/>
      <c r="Q132" s="130"/>
      <c r="R132" s="130"/>
      <c r="S132" s="130"/>
      <c r="T132" s="130"/>
      <c r="U132" s="130"/>
      <c r="V132" s="130"/>
      <c r="W132" s="130"/>
      <c r="X132" s="130"/>
      <c r="Y132" s="130"/>
      <c r="Z132" s="130"/>
      <c r="AA132" s="130"/>
      <c r="AB132" s="130"/>
      <c r="AC132" s="130"/>
      <c r="AD132" s="130"/>
      <c r="AE132" s="130"/>
      <c r="AF132" s="130"/>
      <c r="AG132" s="128"/>
      <c r="AH132" s="128"/>
      <c r="AI132" s="128"/>
      <c r="AJ132" s="128"/>
      <c r="AK132" s="128"/>
      <c r="AL132" s="128"/>
      <c r="AM132" s="128"/>
      <c r="AN132" s="128"/>
      <c r="AO132" s="128"/>
      <c r="AP132" s="128"/>
      <c r="AQ132" s="128"/>
      <c r="AR132" s="128"/>
      <c r="AS132" s="128"/>
      <c r="AT132" s="128"/>
      <c r="AU132" s="128"/>
      <c r="AV132" s="128"/>
      <c r="AW132" s="128"/>
      <c r="AX132" s="128"/>
      <c r="AY132" s="128"/>
      <c r="AZ132" s="128"/>
      <c r="BA132" s="128"/>
      <c r="BB132" s="128"/>
      <c r="BC132" s="128"/>
      <c r="BD132" s="128"/>
      <c r="BE132" s="128"/>
      <c r="BF132" s="128"/>
      <c r="BG132" s="128"/>
      <c r="BH132" s="128"/>
      <c r="BI132" s="128"/>
      <c r="BJ132" s="127"/>
      <c r="BK132" s="128"/>
    </row>
    <row r="133" spans="1:63" ht="11.45" customHeight="1" x14ac:dyDescent="0.25">
      <c r="A133" s="291" t="s">
        <v>506</v>
      </c>
      <c r="B133" s="291"/>
      <c r="C133" s="291"/>
      <c r="D133" s="291"/>
      <c r="E133" s="292"/>
      <c r="F133" s="292"/>
      <c r="G133" s="130"/>
      <c r="H133" s="130"/>
      <c r="I133" s="130"/>
      <c r="J133" s="130"/>
      <c r="K133" s="130"/>
      <c r="L133" s="130"/>
      <c r="M133" s="130"/>
      <c r="N133" s="128"/>
      <c r="O133" s="128"/>
      <c r="P133" s="128"/>
      <c r="Q133" s="128"/>
      <c r="R133" s="128"/>
      <c r="S133" s="128"/>
      <c r="T133" s="128"/>
      <c r="U133" s="128"/>
      <c r="V133" s="128"/>
      <c r="W133" s="128"/>
      <c r="X133" s="128"/>
      <c r="Y133" s="128"/>
      <c r="Z133" s="128"/>
      <c r="AA133" s="128"/>
      <c r="AB133" s="128"/>
      <c r="AC133" s="128"/>
      <c r="AD133" s="128"/>
      <c r="AE133" s="128"/>
      <c r="AF133" s="128"/>
      <c r="AG133" s="128"/>
      <c r="AH133" s="128"/>
      <c r="AI133" s="128"/>
      <c r="AJ133" s="128"/>
      <c r="AK133" s="128"/>
      <c r="AL133" s="128"/>
      <c r="AM133" s="128"/>
      <c r="AN133" s="128"/>
      <c r="AO133" s="128"/>
      <c r="AP133" s="128"/>
      <c r="AQ133" s="128"/>
      <c r="AR133" s="128"/>
      <c r="AS133" s="128"/>
      <c r="AT133" s="128"/>
      <c r="AU133" s="128"/>
      <c r="AV133" s="128"/>
      <c r="AW133" s="128"/>
      <c r="AX133" s="128"/>
      <c r="AY133" s="128"/>
      <c r="AZ133" s="128"/>
      <c r="BA133" s="128"/>
      <c r="BB133" s="128"/>
      <c r="BC133" s="128"/>
      <c r="BD133" s="128"/>
      <c r="BE133" s="128"/>
      <c r="BF133" s="128"/>
      <c r="BG133" s="128"/>
      <c r="BH133" s="128"/>
      <c r="BI133" s="128"/>
      <c r="BJ133" s="127"/>
      <c r="BK133" s="130">
        <v>-511760331</v>
      </c>
    </row>
    <row r="134" spans="1:63" ht="11.45" customHeight="1" x14ac:dyDescent="0.25">
      <c r="A134" s="291" t="s">
        <v>271</v>
      </c>
      <c r="B134" s="291"/>
      <c r="C134" s="291"/>
      <c r="D134" s="291"/>
      <c r="E134" s="292"/>
      <c r="F134" s="292"/>
      <c r="G134" s="130"/>
      <c r="H134" s="130"/>
      <c r="I134" s="130"/>
      <c r="J134" s="130"/>
      <c r="K134" s="130"/>
      <c r="L134" s="130"/>
      <c r="M134" s="128"/>
      <c r="N134" s="128"/>
      <c r="O134" s="128"/>
      <c r="P134" s="128"/>
      <c r="Q134" s="128"/>
      <c r="R134" s="128"/>
      <c r="S134" s="128"/>
      <c r="T134" s="128"/>
      <c r="U134" s="128"/>
      <c r="V134" s="128"/>
      <c r="W134" s="128"/>
      <c r="X134" s="128"/>
      <c r="Y134" s="128"/>
      <c r="Z134" s="128"/>
      <c r="AA134" s="128"/>
      <c r="AB134" s="128"/>
      <c r="AC134" s="128"/>
      <c r="AD134" s="128"/>
      <c r="AE134" s="128"/>
      <c r="AF134" s="128"/>
      <c r="AG134" s="128"/>
      <c r="AH134" s="128"/>
      <c r="AI134" s="128"/>
      <c r="AJ134" s="128"/>
      <c r="AK134" s="128"/>
      <c r="AL134" s="128"/>
      <c r="AM134" s="128"/>
      <c r="AN134" s="128"/>
      <c r="AO134" s="128"/>
      <c r="AP134" s="128"/>
      <c r="AQ134" s="128"/>
      <c r="AR134" s="128"/>
      <c r="AS134" s="128"/>
      <c r="AT134" s="128"/>
      <c r="AU134" s="128"/>
      <c r="AV134" s="128"/>
      <c r="AW134" s="128"/>
      <c r="AX134" s="128"/>
      <c r="AY134" s="128"/>
      <c r="AZ134" s="128"/>
      <c r="BA134" s="128"/>
      <c r="BB134" s="128"/>
      <c r="BC134" s="128"/>
      <c r="BD134" s="128"/>
      <c r="BE134" s="128"/>
      <c r="BF134" s="128"/>
      <c r="BG134" s="128"/>
      <c r="BH134" s="128"/>
      <c r="BI134" s="128"/>
      <c r="BJ134" s="127"/>
      <c r="BK134" s="130">
        <v>517195100</v>
      </c>
    </row>
    <row r="135" spans="1:63" ht="11.45" customHeight="1" x14ac:dyDescent="0.25">
      <c r="A135" s="291" t="s">
        <v>270</v>
      </c>
      <c r="B135" s="291"/>
      <c r="C135" s="291"/>
      <c r="D135" s="291"/>
      <c r="E135" s="292"/>
      <c r="F135" s="292"/>
      <c r="G135" s="128"/>
      <c r="H135" s="128"/>
      <c r="I135" s="128"/>
      <c r="J135" s="128"/>
      <c r="K135" s="128"/>
      <c r="L135" s="128"/>
      <c r="M135" s="128"/>
      <c r="N135" s="128"/>
      <c r="O135" s="128"/>
      <c r="P135" s="128"/>
      <c r="Q135" s="128"/>
      <c r="R135" s="128"/>
      <c r="S135" s="128"/>
      <c r="T135" s="128"/>
      <c r="U135" s="128"/>
      <c r="V135" s="128"/>
      <c r="W135" s="128"/>
      <c r="X135" s="128"/>
      <c r="Y135" s="128"/>
      <c r="Z135" s="128"/>
      <c r="AA135" s="128"/>
      <c r="AB135" s="128"/>
      <c r="AC135" s="128"/>
      <c r="AD135" s="128"/>
      <c r="AE135" s="128"/>
      <c r="AF135" s="128"/>
      <c r="AG135" s="128"/>
      <c r="AH135" s="128"/>
      <c r="AI135" s="128"/>
      <c r="AJ135" s="128"/>
      <c r="AK135" s="128"/>
      <c r="AL135" s="128"/>
      <c r="AM135" s="128"/>
      <c r="AN135" s="128"/>
      <c r="AO135" s="128"/>
      <c r="AP135" s="128"/>
      <c r="AQ135" s="128"/>
      <c r="AR135" s="128"/>
      <c r="AS135" s="128"/>
      <c r="AT135" s="128"/>
      <c r="AU135" s="128"/>
      <c r="AV135" s="128"/>
      <c r="AW135" s="128"/>
      <c r="AX135" s="128"/>
      <c r="AY135" s="128"/>
      <c r="AZ135" s="128"/>
      <c r="BA135" s="128"/>
      <c r="BB135" s="128"/>
      <c r="BC135" s="128"/>
      <c r="BD135" s="128"/>
      <c r="BE135" s="128"/>
      <c r="BF135" s="128"/>
      <c r="BG135" s="128"/>
      <c r="BH135" s="128"/>
      <c r="BI135" s="128"/>
      <c r="BJ135" s="127"/>
      <c r="BK135" s="128"/>
    </row>
    <row r="136" spans="1:63" ht="11.45" customHeight="1" x14ac:dyDescent="0.25">
      <c r="A136" s="291" t="s">
        <v>269</v>
      </c>
      <c r="B136" s="291"/>
      <c r="C136" s="291"/>
      <c r="D136" s="291"/>
      <c r="E136" s="292"/>
      <c r="F136" s="292"/>
      <c r="G136" s="128"/>
      <c r="H136" s="128"/>
      <c r="I136" s="128"/>
      <c r="J136" s="128"/>
      <c r="K136" s="128"/>
      <c r="L136" s="128"/>
      <c r="M136" s="128"/>
      <c r="N136" s="128"/>
      <c r="O136" s="128"/>
      <c r="P136" s="128"/>
      <c r="Q136" s="128"/>
      <c r="R136" s="128"/>
      <c r="S136" s="128"/>
      <c r="T136" s="128"/>
      <c r="U136" s="128"/>
      <c r="V136" s="128"/>
      <c r="W136" s="128"/>
      <c r="X136" s="128"/>
      <c r="Y136" s="128"/>
      <c r="Z136" s="128"/>
      <c r="AA136" s="128"/>
      <c r="AB136" s="128"/>
      <c r="AC136" s="128"/>
      <c r="AD136" s="128"/>
      <c r="AE136" s="128"/>
      <c r="AF136" s="128"/>
      <c r="AG136" s="128"/>
      <c r="AH136" s="128"/>
      <c r="AI136" s="128"/>
      <c r="AJ136" s="128"/>
      <c r="AK136" s="128"/>
      <c r="AL136" s="128"/>
      <c r="AM136" s="128"/>
      <c r="AN136" s="128"/>
      <c r="AO136" s="128"/>
      <c r="AP136" s="128"/>
      <c r="AQ136" s="128"/>
      <c r="AR136" s="128"/>
      <c r="AS136" s="128"/>
      <c r="AT136" s="128"/>
      <c r="AU136" s="128"/>
      <c r="AV136" s="128"/>
      <c r="AW136" s="128"/>
      <c r="AX136" s="128"/>
      <c r="AY136" s="128"/>
      <c r="AZ136" s="128"/>
      <c r="BA136" s="128"/>
      <c r="BB136" s="128"/>
      <c r="BC136" s="128"/>
      <c r="BD136" s="128"/>
      <c r="BE136" s="128"/>
      <c r="BF136" s="128"/>
      <c r="BG136" s="128"/>
      <c r="BH136" s="128"/>
      <c r="BI136" s="128"/>
      <c r="BJ136" s="127"/>
      <c r="BK136" s="128"/>
    </row>
    <row r="137" spans="1:63" ht="11.45" customHeight="1" x14ac:dyDescent="0.25">
      <c r="A137" s="291" t="s">
        <v>268</v>
      </c>
      <c r="B137" s="291"/>
      <c r="C137" s="291"/>
      <c r="D137" s="291"/>
      <c r="E137" s="292"/>
      <c r="F137" s="292"/>
      <c r="G137" s="128"/>
      <c r="H137" s="128"/>
      <c r="I137" s="128"/>
      <c r="J137" s="128"/>
      <c r="K137" s="128"/>
      <c r="L137" s="128"/>
      <c r="M137" s="128"/>
      <c r="N137" s="128"/>
      <c r="O137" s="128"/>
      <c r="P137" s="128"/>
      <c r="Q137" s="128"/>
      <c r="R137" s="128"/>
      <c r="S137" s="128"/>
      <c r="T137" s="128"/>
      <c r="U137" s="128"/>
      <c r="V137" s="128"/>
      <c r="W137" s="128"/>
      <c r="X137" s="128"/>
      <c r="Y137" s="128"/>
      <c r="Z137" s="128"/>
      <c r="AA137" s="128"/>
      <c r="AB137" s="128"/>
      <c r="AC137" s="128"/>
      <c r="AD137" s="128"/>
      <c r="AE137" s="128"/>
      <c r="AF137" s="128"/>
      <c r="AG137" s="128"/>
      <c r="AH137" s="128"/>
      <c r="AI137" s="128"/>
      <c r="AJ137" s="128"/>
      <c r="AK137" s="128"/>
      <c r="AL137" s="128"/>
      <c r="AM137" s="128"/>
      <c r="AN137" s="128"/>
      <c r="AO137" s="128"/>
      <c r="AP137" s="128"/>
      <c r="AQ137" s="128"/>
      <c r="AR137" s="128"/>
      <c r="AS137" s="128"/>
      <c r="AT137" s="128"/>
      <c r="AU137" s="128"/>
      <c r="AV137" s="128"/>
      <c r="AW137" s="128"/>
      <c r="AX137" s="128"/>
      <c r="AY137" s="128"/>
      <c r="AZ137" s="128"/>
      <c r="BA137" s="128"/>
      <c r="BB137" s="128"/>
      <c r="BC137" s="128"/>
      <c r="BD137" s="128"/>
      <c r="BE137" s="128"/>
      <c r="BF137" s="128"/>
      <c r="BG137" s="128"/>
      <c r="BH137" s="128"/>
      <c r="BI137" s="128"/>
      <c r="BJ137" s="127"/>
      <c r="BK137" s="128"/>
    </row>
    <row r="138" spans="1:63" ht="11.45" customHeight="1" x14ac:dyDescent="0.25">
      <c r="A138" s="291" t="s">
        <v>267</v>
      </c>
      <c r="B138" s="291"/>
      <c r="C138" s="291"/>
      <c r="D138" s="291"/>
      <c r="E138" s="292"/>
      <c r="F138" s="292"/>
      <c r="G138" s="130"/>
      <c r="H138" s="130"/>
      <c r="I138" s="130"/>
      <c r="J138" s="130"/>
      <c r="K138" s="130"/>
      <c r="L138" s="130"/>
      <c r="M138" s="130"/>
      <c r="N138" s="128"/>
      <c r="O138" s="128"/>
      <c r="P138" s="128"/>
      <c r="Q138" s="128"/>
      <c r="R138" s="128"/>
      <c r="S138" s="128"/>
      <c r="T138" s="128"/>
      <c r="U138" s="128"/>
      <c r="V138" s="128"/>
      <c r="W138" s="128"/>
      <c r="X138" s="128"/>
      <c r="Y138" s="128"/>
      <c r="Z138" s="128"/>
      <c r="AA138" s="128"/>
      <c r="AB138" s="128"/>
      <c r="AC138" s="128"/>
      <c r="AD138" s="128"/>
      <c r="AE138" s="128"/>
      <c r="AF138" s="128"/>
      <c r="AG138" s="128"/>
      <c r="AH138" s="128"/>
      <c r="AI138" s="128"/>
      <c r="AJ138" s="128"/>
      <c r="AK138" s="128"/>
      <c r="AL138" s="128"/>
      <c r="AM138" s="128"/>
      <c r="AN138" s="128"/>
      <c r="AO138" s="128"/>
      <c r="AP138" s="128"/>
      <c r="AQ138" s="128"/>
      <c r="AR138" s="128"/>
      <c r="AS138" s="128"/>
      <c r="AT138" s="128"/>
      <c r="AU138" s="128"/>
      <c r="AV138" s="128"/>
      <c r="AW138" s="128"/>
      <c r="AX138" s="128"/>
      <c r="AY138" s="128"/>
      <c r="AZ138" s="128"/>
      <c r="BA138" s="128"/>
      <c r="BB138" s="128"/>
      <c r="BC138" s="128"/>
      <c r="BD138" s="128"/>
      <c r="BE138" s="128"/>
      <c r="BF138" s="128"/>
      <c r="BG138" s="128"/>
      <c r="BH138" s="128"/>
      <c r="BI138" s="128"/>
      <c r="BJ138" s="127"/>
      <c r="BK138" s="128"/>
    </row>
    <row r="139" spans="1:63" ht="11.45" customHeight="1" x14ac:dyDescent="0.25">
      <c r="A139" s="291" t="s">
        <v>266</v>
      </c>
      <c r="B139" s="291"/>
      <c r="C139" s="291"/>
      <c r="D139" s="291"/>
      <c r="E139" s="292"/>
      <c r="F139" s="292"/>
      <c r="G139" s="130"/>
      <c r="H139" s="128"/>
      <c r="I139" s="128"/>
      <c r="J139" s="128"/>
      <c r="K139" s="128"/>
      <c r="L139" s="128"/>
      <c r="M139" s="128"/>
      <c r="N139" s="128"/>
      <c r="O139" s="128"/>
      <c r="P139" s="128"/>
      <c r="Q139" s="128"/>
      <c r="R139" s="128"/>
      <c r="S139" s="128"/>
      <c r="T139" s="128"/>
      <c r="U139" s="128"/>
      <c r="V139" s="128"/>
      <c r="W139" s="128"/>
      <c r="X139" s="128"/>
      <c r="Y139" s="128"/>
      <c r="Z139" s="128"/>
      <c r="AA139" s="128"/>
      <c r="AB139" s="128"/>
      <c r="AC139" s="128"/>
      <c r="AD139" s="128"/>
      <c r="AE139" s="128"/>
      <c r="AF139" s="128"/>
      <c r="AG139" s="128"/>
      <c r="AH139" s="128"/>
      <c r="AI139" s="128"/>
      <c r="AJ139" s="128"/>
      <c r="AK139" s="128"/>
      <c r="AL139" s="128"/>
      <c r="AM139" s="128"/>
      <c r="AN139" s="128"/>
      <c r="AO139" s="128"/>
      <c r="AP139" s="128"/>
      <c r="AQ139" s="128"/>
      <c r="AR139" s="128"/>
      <c r="AS139" s="128"/>
      <c r="AT139" s="128"/>
      <c r="AU139" s="128"/>
      <c r="AV139" s="128"/>
      <c r="AW139" s="128"/>
      <c r="AX139" s="128"/>
      <c r="AY139" s="128"/>
      <c r="AZ139" s="128"/>
      <c r="BA139" s="128"/>
      <c r="BB139" s="128"/>
      <c r="BC139" s="128"/>
      <c r="BD139" s="128"/>
      <c r="BE139" s="128"/>
      <c r="BF139" s="128"/>
      <c r="BG139" s="128"/>
      <c r="BH139" s="128"/>
      <c r="BI139" s="128"/>
      <c r="BJ139" s="127"/>
      <c r="BK139" s="130">
        <v>-605846018</v>
      </c>
    </row>
    <row r="140" spans="1:63" ht="11.45" customHeight="1" x14ac:dyDescent="0.25">
      <c r="A140" s="291" t="s">
        <v>265</v>
      </c>
      <c r="B140" s="291"/>
      <c r="C140" s="291"/>
      <c r="D140" s="291"/>
      <c r="E140" s="292"/>
      <c r="F140" s="292"/>
      <c r="G140" s="130"/>
      <c r="H140" s="128"/>
      <c r="I140" s="128"/>
      <c r="J140" s="128"/>
      <c r="K140" s="128"/>
      <c r="L140" s="128"/>
      <c r="M140" s="128"/>
      <c r="N140" s="128"/>
      <c r="O140" s="128"/>
      <c r="P140" s="128"/>
      <c r="Q140" s="128"/>
      <c r="R140" s="128"/>
      <c r="S140" s="128"/>
      <c r="T140" s="128"/>
      <c r="U140" s="128"/>
      <c r="V140" s="128"/>
      <c r="W140" s="128"/>
      <c r="X140" s="128"/>
      <c r="Y140" s="128"/>
      <c r="Z140" s="128"/>
      <c r="AA140" s="128"/>
      <c r="AB140" s="128"/>
      <c r="AC140" s="128"/>
      <c r="AD140" s="128"/>
      <c r="AE140" s="128"/>
      <c r="AF140" s="128"/>
      <c r="AG140" s="128"/>
      <c r="AH140" s="128"/>
      <c r="AI140" s="128"/>
      <c r="AJ140" s="128"/>
      <c r="AK140" s="128"/>
      <c r="AL140" s="128"/>
      <c r="AM140" s="128"/>
      <c r="AN140" s="128"/>
      <c r="AO140" s="128"/>
      <c r="AP140" s="128"/>
      <c r="AQ140" s="128"/>
      <c r="AR140" s="128"/>
      <c r="AS140" s="128"/>
      <c r="AT140" s="128"/>
      <c r="AU140" s="128"/>
      <c r="AV140" s="128"/>
      <c r="AW140" s="128"/>
      <c r="AX140" s="128"/>
      <c r="AY140" s="128"/>
      <c r="AZ140" s="128"/>
      <c r="BA140" s="128"/>
      <c r="BB140" s="128"/>
      <c r="BC140" s="128"/>
      <c r="BD140" s="128"/>
      <c r="BE140" s="128"/>
      <c r="BF140" s="128"/>
      <c r="BG140" s="128"/>
      <c r="BH140" s="128"/>
      <c r="BI140" s="128"/>
      <c r="BJ140" s="127"/>
      <c r="BK140" s="130">
        <v>605846</v>
      </c>
    </row>
    <row r="141" spans="1:63" ht="11.45" customHeight="1" x14ac:dyDescent="0.25">
      <c r="A141" s="291" t="s">
        <v>264</v>
      </c>
      <c r="B141" s="291"/>
      <c r="C141" s="291"/>
      <c r="D141" s="291"/>
      <c r="E141" s="292"/>
      <c r="F141" s="292"/>
      <c r="G141" s="130"/>
      <c r="H141" s="130"/>
      <c r="I141" s="130"/>
      <c r="J141" s="130"/>
      <c r="K141" s="130"/>
      <c r="L141" s="130"/>
      <c r="M141" s="130"/>
      <c r="N141" s="128"/>
      <c r="O141" s="128"/>
      <c r="P141" s="128"/>
      <c r="Q141" s="128"/>
      <c r="R141" s="128"/>
      <c r="S141" s="128"/>
      <c r="T141" s="128"/>
      <c r="U141" s="128"/>
      <c r="V141" s="128"/>
      <c r="W141" s="128"/>
      <c r="X141" s="128"/>
      <c r="Y141" s="128"/>
      <c r="Z141" s="128"/>
      <c r="AA141" s="128"/>
      <c r="AB141" s="128"/>
      <c r="AC141" s="128"/>
      <c r="AD141" s="128"/>
      <c r="AE141" s="128"/>
      <c r="AF141" s="128"/>
      <c r="AG141" s="128"/>
      <c r="AH141" s="128"/>
      <c r="AI141" s="128"/>
      <c r="AJ141" s="128"/>
      <c r="AK141" s="128"/>
      <c r="AL141" s="128"/>
      <c r="AM141" s="128"/>
      <c r="AN141" s="128"/>
      <c r="AO141" s="128"/>
      <c r="AP141" s="128"/>
      <c r="AQ141" s="128"/>
      <c r="AR141" s="128"/>
      <c r="AS141" s="128"/>
      <c r="AT141" s="128"/>
      <c r="AU141" s="128"/>
      <c r="AV141" s="128"/>
      <c r="AW141" s="128"/>
      <c r="AX141" s="128"/>
      <c r="AY141" s="128"/>
      <c r="AZ141" s="128"/>
      <c r="BA141" s="128"/>
      <c r="BB141" s="128"/>
      <c r="BC141" s="128"/>
      <c r="BD141" s="128"/>
      <c r="BE141" s="128"/>
      <c r="BF141" s="128"/>
      <c r="BG141" s="128"/>
      <c r="BH141" s="128"/>
      <c r="BI141" s="128"/>
      <c r="BJ141" s="127"/>
      <c r="BK141" s="130">
        <v>8740405</v>
      </c>
    </row>
    <row r="142" spans="1:63" ht="11.45" customHeight="1" x14ac:dyDescent="0.25">
      <c r="A142" s="291" t="s">
        <v>507</v>
      </c>
      <c r="B142" s="291"/>
      <c r="C142" s="291"/>
      <c r="D142" s="291"/>
      <c r="E142" s="292"/>
      <c r="F142" s="292"/>
      <c r="G142" s="130"/>
      <c r="H142" s="130"/>
      <c r="I142" s="130"/>
      <c r="J142" s="130"/>
      <c r="K142" s="130"/>
      <c r="L142" s="130"/>
      <c r="M142" s="130"/>
      <c r="N142" s="128"/>
      <c r="O142" s="128"/>
      <c r="P142" s="128"/>
      <c r="Q142" s="128"/>
      <c r="R142" s="128"/>
      <c r="S142" s="128"/>
      <c r="T142" s="128"/>
      <c r="U142" s="128"/>
      <c r="V142" s="128"/>
      <c r="W142" s="128"/>
      <c r="X142" s="128"/>
      <c r="Y142" s="128"/>
      <c r="Z142" s="128"/>
      <c r="AA142" s="128"/>
      <c r="AB142" s="128"/>
      <c r="AC142" s="128"/>
      <c r="AD142" s="128"/>
      <c r="AE142" s="128"/>
      <c r="AF142" s="128"/>
      <c r="AG142" s="128"/>
      <c r="AH142" s="128"/>
      <c r="AI142" s="128"/>
      <c r="AJ142" s="128"/>
      <c r="AK142" s="128"/>
      <c r="AL142" s="128"/>
      <c r="AM142" s="128"/>
      <c r="AN142" s="128"/>
      <c r="AO142" s="128"/>
      <c r="AP142" s="128"/>
      <c r="AQ142" s="128"/>
      <c r="AR142" s="128"/>
      <c r="AS142" s="128"/>
      <c r="AT142" s="128"/>
      <c r="AU142" s="128"/>
      <c r="AV142" s="128"/>
      <c r="AW142" s="128"/>
      <c r="AX142" s="128"/>
      <c r="AY142" s="128"/>
      <c r="AZ142" s="128"/>
      <c r="BA142" s="128"/>
      <c r="BB142" s="128"/>
      <c r="BC142" s="128"/>
      <c r="BD142" s="128"/>
      <c r="BE142" s="128"/>
      <c r="BF142" s="128"/>
      <c r="BG142" s="128"/>
      <c r="BH142" s="128"/>
      <c r="BI142" s="128"/>
      <c r="BJ142" s="127"/>
      <c r="BK142" s="128"/>
    </row>
    <row r="143" spans="1:63" ht="11.45" customHeight="1" x14ac:dyDescent="0.25">
      <c r="A143" s="291" t="s">
        <v>263</v>
      </c>
      <c r="B143" s="291"/>
      <c r="C143" s="291"/>
      <c r="D143" s="291"/>
      <c r="E143" s="292"/>
      <c r="F143" s="292"/>
      <c r="G143" s="133"/>
      <c r="H143" s="133"/>
      <c r="I143" s="133"/>
      <c r="J143" s="133"/>
      <c r="K143" s="133"/>
      <c r="L143" s="133"/>
      <c r="M143" s="133"/>
      <c r="N143" s="128"/>
      <c r="O143" s="128"/>
      <c r="P143" s="128"/>
      <c r="Q143" s="128"/>
      <c r="R143" s="128"/>
      <c r="S143" s="128"/>
      <c r="T143" s="128"/>
      <c r="U143" s="128"/>
      <c r="V143" s="128"/>
      <c r="W143" s="128"/>
      <c r="X143" s="128"/>
      <c r="Y143" s="128"/>
      <c r="Z143" s="128"/>
      <c r="AA143" s="128"/>
      <c r="AB143" s="128"/>
      <c r="AC143" s="128"/>
      <c r="AD143" s="128"/>
      <c r="AE143" s="128"/>
      <c r="AF143" s="128"/>
      <c r="AG143" s="128"/>
      <c r="AH143" s="128"/>
      <c r="AI143" s="128"/>
      <c r="AJ143" s="128"/>
      <c r="AK143" s="128"/>
      <c r="AL143" s="128"/>
      <c r="AM143" s="128"/>
      <c r="AN143" s="128"/>
      <c r="AO143" s="128"/>
      <c r="AP143" s="128"/>
      <c r="AQ143" s="128"/>
      <c r="AR143" s="128"/>
      <c r="AS143" s="128"/>
      <c r="AT143" s="128"/>
      <c r="AU143" s="128"/>
      <c r="AV143" s="128"/>
      <c r="AW143" s="128"/>
      <c r="AX143" s="128"/>
      <c r="AY143" s="128"/>
      <c r="AZ143" s="128"/>
      <c r="BA143" s="128"/>
      <c r="BB143" s="128"/>
      <c r="BC143" s="128"/>
      <c r="BD143" s="128"/>
      <c r="BE143" s="128"/>
      <c r="BF143" s="128"/>
      <c r="BG143" s="128"/>
      <c r="BH143" s="128"/>
      <c r="BI143" s="128"/>
      <c r="BJ143" s="127"/>
      <c r="BK143" s="128"/>
    </row>
    <row r="144" spans="1:63" ht="11.45" customHeight="1" x14ac:dyDescent="0.25">
      <c r="A144" s="291" t="s">
        <v>508</v>
      </c>
      <c r="B144" s="291"/>
      <c r="C144" s="291"/>
      <c r="D144" s="291"/>
      <c r="E144" s="292"/>
      <c r="F144" s="292"/>
      <c r="G144" s="130"/>
      <c r="H144" s="130"/>
      <c r="I144" s="130"/>
      <c r="J144" s="130"/>
      <c r="K144" s="130"/>
      <c r="L144" s="130"/>
      <c r="M144" s="130"/>
      <c r="N144" s="128"/>
      <c r="O144" s="128"/>
      <c r="P144" s="128"/>
      <c r="Q144" s="128"/>
      <c r="R144" s="128"/>
      <c r="S144" s="128"/>
      <c r="T144" s="128"/>
      <c r="U144" s="128"/>
      <c r="V144" s="128"/>
      <c r="W144" s="128"/>
      <c r="X144" s="128"/>
      <c r="Y144" s="128"/>
      <c r="Z144" s="128"/>
      <c r="AA144" s="128"/>
      <c r="AB144" s="128"/>
      <c r="AC144" s="128"/>
      <c r="AD144" s="128"/>
      <c r="AE144" s="128"/>
      <c r="AF144" s="128"/>
      <c r="AG144" s="128"/>
      <c r="AH144" s="128"/>
      <c r="AI144" s="128"/>
      <c r="AJ144" s="128"/>
      <c r="AK144" s="128"/>
      <c r="AL144" s="128"/>
      <c r="AM144" s="128"/>
      <c r="AN144" s="128"/>
      <c r="AO144" s="128"/>
      <c r="AP144" s="128"/>
      <c r="AQ144" s="128"/>
      <c r="AR144" s="128"/>
      <c r="AS144" s="128"/>
      <c r="AT144" s="128"/>
      <c r="AU144" s="128"/>
      <c r="AV144" s="128"/>
      <c r="AW144" s="128"/>
      <c r="AX144" s="128"/>
      <c r="AY144" s="128"/>
      <c r="AZ144" s="128"/>
      <c r="BA144" s="128"/>
      <c r="BB144" s="128"/>
      <c r="BC144" s="128"/>
      <c r="BD144" s="128"/>
      <c r="BE144" s="128"/>
      <c r="BF144" s="128"/>
      <c r="BG144" s="128"/>
      <c r="BH144" s="128"/>
      <c r="BI144" s="128"/>
      <c r="BJ144" s="127"/>
      <c r="BK144" s="130">
        <v>2205445</v>
      </c>
    </row>
    <row r="145" spans="1:63" ht="11.45" customHeight="1" x14ac:dyDescent="0.25">
      <c r="A145" s="291" t="s">
        <v>509</v>
      </c>
      <c r="B145" s="291"/>
      <c r="C145" s="291"/>
      <c r="D145" s="291"/>
      <c r="E145" s="292"/>
      <c r="F145" s="292"/>
      <c r="G145" s="130"/>
      <c r="H145" s="130"/>
      <c r="I145" s="130"/>
      <c r="J145" s="130"/>
      <c r="K145" s="130"/>
      <c r="L145" s="130"/>
      <c r="M145" s="130"/>
      <c r="N145" s="128"/>
      <c r="O145" s="128"/>
      <c r="P145" s="128"/>
      <c r="Q145" s="128"/>
      <c r="R145" s="128"/>
      <c r="S145" s="128"/>
      <c r="T145" s="128"/>
      <c r="U145" s="128"/>
      <c r="V145" s="128"/>
      <c r="W145" s="128"/>
      <c r="X145" s="128"/>
      <c r="Y145" s="128"/>
      <c r="Z145" s="128"/>
      <c r="AA145" s="128"/>
      <c r="AB145" s="128"/>
      <c r="AC145" s="128"/>
      <c r="AD145" s="128"/>
      <c r="AE145" s="128"/>
      <c r="AF145" s="128"/>
      <c r="AG145" s="128"/>
      <c r="AH145" s="128"/>
      <c r="AI145" s="128"/>
      <c r="AJ145" s="128"/>
      <c r="AK145" s="128"/>
      <c r="AL145" s="128"/>
      <c r="AM145" s="128"/>
      <c r="AN145" s="128"/>
      <c r="AO145" s="128"/>
      <c r="AP145" s="128"/>
      <c r="AQ145" s="128"/>
      <c r="AR145" s="128"/>
      <c r="AS145" s="128"/>
      <c r="AT145" s="128"/>
      <c r="AU145" s="128"/>
      <c r="AV145" s="128"/>
      <c r="AW145" s="128"/>
      <c r="AX145" s="128"/>
      <c r="AY145" s="128"/>
      <c r="AZ145" s="128"/>
      <c r="BA145" s="128"/>
      <c r="BB145" s="128"/>
      <c r="BC145" s="128"/>
      <c r="BD145" s="128"/>
      <c r="BE145" s="128"/>
      <c r="BF145" s="128"/>
      <c r="BG145" s="128"/>
      <c r="BH145" s="128"/>
      <c r="BI145" s="128"/>
      <c r="BJ145" s="127"/>
      <c r="BK145" s="128"/>
    </row>
    <row r="146" spans="1:63" ht="11.45" customHeight="1" x14ac:dyDescent="0.25">
      <c r="A146" s="293" t="s">
        <v>262</v>
      </c>
      <c r="B146" s="293"/>
      <c r="C146" s="293"/>
      <c r="D146" s="293"/>
      <c r="E146" s="294"/>
      <c r="F146" s="294"/>
      <c r="G146" s="127" t="s">
        <v>510</v>
      </c>
      <c r="H146" s="134"/>
      <c r="I146" s="135"/>
      <c r="J146" s="135"/>
      <c r="K146" s="136"/>
      <c r="L146" s="137"/>
      <c r="M146" s="122"/>
      <c r="N146" s="122"/>
      <c r="O146" s="122"/>
      <c r="P146" s="122"/>
      <c r="Q146" s="122"/>
      <c r="R146" s="122"/>
      <c r="S146" s="122"/>
      <c r="T146" s="122"/>
      <c r="U146" s="122"/>
      <c r="V146" s="122"/>
      <c r="W146" s="122"/>
      <c r="X146" s="122"/>
      <c r="Y146" s="122"/>
      <c r="Z146" s="122"/>
      <c r="AA146" s="122"/>
      <c r="AB146" s="122"/>
      <c r="AC146" s="122"/>
      <c r="AD146" s="122"/>
      <c r="AE146" s="122"/>
      <c r="AF146" s="122"/>
      <c r="AG146" s="122"/>
      <c r="AH146" s="122"/>
      <c r="AI146" s="122"/>
      <c r="AJ146" s="122"/>
      <c r="AK146" s="122"/>
      <c r="AL146" s="122"/>
      <c r="AM146" s="122"/>
      <c r="AN146" s="122"/>
      <c r="AO146" s="122"/>
      <c r="AP146" s="122"/>
      <c r="AQ146" s="122"/>
      <c r="AR146" s="122"/>
      <c r="AS146" s="122"/>
      <c r="AT146" s="122"/>
      <c r="AU146" s="122"/>
      <c r="AV146" s="122"/>
      <c r="AW146" s="122"/>
      <c r="AX146" s="122"/>
      <c r="AY146" s="122"/>
      <c r="AZ146" s="122"/>
      <c r="BA146" s="122"/>
      <c r="BB146" s="122"/>
      <c r="BC146" s="122"/>
      <c r="BD146" s="122"/>
      <c r="BE146" s="122"/>
      <c r="BF146" s="122"/>
      <c r="BG146" s="122"/>
      <c r="BH146" s="122"/>
      <c r="BI146" s="122"/>
      <c r="BJ146" s="122"/>
      <c r="BK146" s="122"/>
    </row>
    <row r="147" spans="1:63" ht="11.45" customHeight="1" x14ac:dyDescent="0.25">
      <c r="A147" s="293" t="s">
        <v>261</v>
      </c>
      <c r="B147" s="293"/>
      <c r="C147" s="293"/>
      <c r="D147" s="293"/>
      <c r="E147" s="295"/>
      <c r="F147" s="295"/>
      <c r="G147" s="127" t="s">
        <v>511</v>
      </c>
      <c r="H147" s="134"/>
      <c r="I147" s="135"/>
      <c r="J147" s="135"/>
      <c r="K147" s="136"/>
      <c r="L147" s="137"/>
      <c r="M147" s="122"/>
      <c r="N147" s="122"/>
      <c r="O147" s="122"/>
      <c r="P147" s="122"/>
      <c r="Q147" s="122"/>
      <c r="R147" s="122"/>
      <c r="S147" s="122"/>
      <c r="T147" s="122"/>
      <c r="U147" s="122"/>
      <c r="V147" s="122"/>
      <c r="W147" s="122"/>
      <c r="X147" s="122"/>
      <c r="Y147" s="122"/>
      <c r="Z147" s="122"/>
      <c r="AA147" s="122"/>
      <c r="AB147" s="122"/>
      <c r="AC147" s="122"/>
      <c r="AD147" s="122"/>
      <c r="AE147" s="122"/>
      <c r="AF147" s="122"/>
      <c r="AG147" s="122"/>
      <c r="AH147" s="122"/>
      <c r="AI147" s="122"/>
      <c r="AJ147" s="122"/>
      <c r="AK147" s="122"/>
      <c r="AL147" s="122"/>
      <c r="AM147" s="122"/>
      <c r="AN147" s="122"/>
      <c r="AO147" s="122"/>
      <c r="AP147" s="122"/>
      <c r="AQ147" s="122"/>
      <c r="AR147" s="122"/>
      <c r="AS147" s="122"/>
      <c r="AT147" s="122"/>
      <c r="AU147" s="122"/>
      <c r="AV147" s="122"/>
      <c r="AW147" s="122"/>
      <c r="AX147" s="122"/>
      <c r="AY147" s="122"/>
      <c r="AZ147" s="122"/>
      <c r="BA147" s="122"/>
      <c r="BB147" s="122"/>
      <c r="BC147" s="122"/>
      <c r="BD147" s="122"/>
      <c r="BE147" s="122"/>
      <c r="BF147" s="122"/>
      <c r="BG147" s="122"/>
      <c r="BH147" s="122"/>
      <c r="BI147" s="122"/>
      <c r="BJ147" s="122"/>
      <c r="BK147" s="122"/>
    </row>
    <row r="148" spans="1:63" ht="11.45" customHeight="1" x14ac:dyDescent="0.25">
      <c r="A148" s="293" t="s">
        <v>260</v>
      </c>
      <c r="B148" s="293"/>
      <c r="C148" s="293"/>
      <c r="D148" s="293"/>
      <c r="E148" s="296"/>
      <c r="F148" s="296"/>
      <c r="G148" s="127" t="s">
        <v>512</v>
      </c>
      <c r="H148" s="134"/>
      <c r="I148" s="135"/>
      <c r="J148" s="135"/>
      <c r="K148" s="136"/>
      <c r="L148" s="137"/>
      <c r="M148" s="122"/>
      <c r="N148" s="122"/>
      <c r="O148" s="122"/>
      <c r="P148" s="122"/>
      <c r="Q148" s="122"/>
      <c r="R148" s="122"/>
      <c r="S148" s="122"/>
      <c r="T148" s="122"/>
      <c r="U148" s="122"/>
      <c r="V148" s="122"/>
      <c r="W148" s="122"/>
      <c r="X148" s="122"/>
      <c r="Y148" s="122"/>
      <c r="Z148" s="122"/>
      <c r="AA148" s="122"/>
      <c r="AB148" s="122"/>
      <c r="AC148" s="122"/>
      <c r="AD148" s="122"/>
      <c r="AE148" s="122"/>
      <c r="AF148" s="122"/>
      <c r="AG148" s="122"/>
      <c r="AH148" s="122"/>
      <c r="AI148" s="122"/>
      <c r="AJ148" s="122"/>
      <c r="AK148" s="122"/>
      <c r="AL148" s="122"/>
      <c r="AM148" s="122"/>
      <c r="AN148" s="122"/>
      <c r="AO148" s="122"/>
      <c r="AP148" s="122"/>
      <c r="AQ148" s="122"/>
      <c r="AR148" s="122"/>
      <c r="AS148" s="122"/>
      <c r="AT148" s="122"/>
      <c r="AU148" s="122"/>
      <c r="AV148" s="122"/>
      <c r="AW148" s="122"/>
      <c r="AX148" s="122"/>
      <c r="AY148" s="122"/>
      <c r="AZ148" s="122"/>
      <c r="BA148" s="122"/>
      <c r="BB148" s="122"/>
      <c r="BC148" s="122"/>
      <c r="BD148" s="122"/>
      <c r="BE148" s="122"/>
      <c r="BF148" s="122"/>
      <c r="BG148" s="122"/>
      <c r="BH148" s="122"/>
      <c r="BI148" s="122"/>
      <c r="BJ148" s="122"/>
      <c r="BK148" s="122"/>
    </row>
    <row r="149" spans="1:63" ht="11.45" customHeight="1" thickBot="1" x14ac:dyDescent="0.3">
      <c r="A149" s="297" t="s">
        <v>259</v>
      </c>
      <c r="B149" s="297"/>
      <c r="C149" s="297"/>
      <c r="D149" s="297"/>
      <c r="E149" s="298"/>
      <c r="F149" s="298"/>
      <c r="G149" s="138" t="s">
        <v>512</v>
      </c>
      <c r="H149" s="139"/>
      <c r="I149" s="140"/>
      <c r="J149" s="140"/>
      <c r="K149" s="141"/>
      <c r="L149" s="142"/>
      <c r="M149" s="122"/>
      <c r="N149" s="122"/>
      <c r="O149" s="122"/>
      <c r="P149" s="122"/>
      <c r="Q149" s="122"/>
      <c r="R149" s="122"/>
      <c r="S149" s="122"/>
      <c r="T149" s="122"/>
      <c r="U149" s="122"/>
      <c r="V149" s="122"/>
      <c r="W149" s="122"/>
      <c r="X149" s="122"/>
      <c r="Y149" s="122"/>
      <c r="Z149" s="122"/>
      <c r="AA149" s="122"/>
      <c r="AB149" s="122"/>
      <c r="AC149" s="122"/>
      <c r="AD149" s="122"/>
      <c r="AE149" s="122"/>
      <c r="AF149" s="122"/>
      <c r="AG149" s="122"/>
      <c r="AH149" s="122"/>
      <c r="AI149" s="122"/>
      <c r="AJ149" s="122"/>
      <c r="AK149" s="122"/>
      <c r="AL149" s="122"/>
      <c r="AM149" s="122"/>
      <c r="AN149" s="122"/>
      <c r="AO149" s="122"/>
      <c r="AP149" s="122"/>
      <c r="AQ149" s="122"/>
      <c r="AR149" s="122"/>
      <c r="AS149" s="122"/>
      <c r="AT149" s="122"/>
      <c r="AU149" s="122"/>
      <c r="AV149" s="122"/>
      <c r="AW149" s="122"/>
      <c r="AX149" s="122"/>
      <c r="AY149" s="122"/>
      <c r="AZ149" s="122"/>
      <c r="BA149" s="122"/>
      <c r="BB149" s="122"/>
      <c r="BC149" s="122"/>
      <c r="BD149" s="122"/>
      <c r="BE149" s="122"/>
      <c r="BF149" s="122"/>
      <c r="BG149" s="122"/>
      <c r="BH149" s="122"/>
      <c r="BI149" s="122"/>
      <c r="BJ149" s="122"/>
      <c r="BK149" s="122"/>
    </row>
  </sheetData>
  <mergeCells count="271">
    <mergeCell ref="A89:D89"/>
    <mergeCell ref="A85:D85"/>
    <mergeCell ref="E85:F85"/>
    <mergeCell ref="A86:D86"/>
    <mergeCell ref="E86:F86"/>
    <mergeCell ref="A87:D87"/>
    <mergeCell ref="E87:F87"/>
    <mergeCell ref="E88:F88"/>
    <mergeCell ref="A81:D81"/>
    <mergeCell ref="E81:F81"/>
    <mergeCell ref="A82:D82"/>
    <mergeCell ref="E82:F82"/>
    <mergeCell ref="A83:D83"/>
    <mergeCell ref="E83:F83"/>
    <mergeCell ref="A84:D84"/>
    <mergeCell ref="E84:F84"/>
    <mergeCell ref="A88:D88"/>
    <mergeCell ref="A76:D76"/>
    <mergeCell ref="E76:F76"/>
    <mergeCell ref="A77:D77"/>
    <mergeCell ref="E77:F77"/>
    <mergeCell ref="A78:D78"/>
    <mergeCell ref="E78:F78"/>
    <mergeCell ref="A79:D79"/>
    <mergeCell ref="E79:F79"/>
    <mergeCell ref="A80:D80"/>
    <mergeCell ref="E80:F80"/>
    <mergeCell ref="A71:D71"/>
    <mergeCell ref="E71:F71"/>
    <mergeCell ref="A72:D72"/>
    <mergeCell ref="E72:F72"/>
    <mergeCell ref="A73:D73"/>
    <mergeCell ref="E73:F73"/>
    <mergeCell ref="A74:D74"/>
    <mergeCell ref="E74:F74"/>
    <mergeCell ref="A75:D75"/>
    <mergeCell ref="E75:F75"/>
    <mergeCell ref="A65:D65"/>
    <mergeCell ref="E65:F65"/>
    <mergeCell ref="A66:D66"/>
    <mergeCell ref="E66:F66"/>
    <mergeCell ref="A68:D68"/>
    <mergeCell ref="E68:F68"/>
    <mergeCell ref="A69:D69"/>
    <mergeCell ref="E69:F69"/>
    <mergeCell ref="A70:D70"/>
    <mergeCell ref="E70:F70"/>
    <mergeCell ref="A60:D60"/>
    <mergeCell ref="E60:F60"/>
    <mergeCell ref="A61:D61"/>
    <mergeCell ref="E61:F61"/>
    <mergeCell ref="A62:D62"/>
    <mergeCell ref="E62:F62"/>
    <mergeCell ref="A63:D63"/>
    <mergeCell ref="E63:F63"/>
    <mergeCell ref="A64:D64"/>
    <mergeCell ref="E64:F64"/>
    <mergeCell ref="A55:D55"/>
    <mergeCell ref="E55:F55"/>
    <mergeCell ref="A56:D56"/>
    <mergeCell ref="E56:F56"/>
    <mergeCell ref="A57:D57"/>
    <mergeCell ref="E57:F57"/>
    <mergeCell ref="A58:D58"/>
    <mergeCell ref="E58:F58"/>
    <mergeCell ref="A59:D59"/>
    <mergeCell ref="E59:F59"/>
    <mergeCell ref="A49:D49"/>
    <mergeCell ref="E49:F49"/>
    <mergeCell ref="A50:D50"/>
    <mergeCell ref="E50:F50"/>
    <mergeCell ref="A51:D51"/>
    <mergeCell ref="E51:F51"/>
    <mergeCell ref="A52:D52"/>
    <mergeCell ref="E52:F52"/>
    <mergeCell ref="A54:D54"/>
    <mergeCell ref="E54:F54"/>
    <mergeCell ref="A44:D44"/>
    <mergeCell ref="E44:F44"/>
    <mergeCell ref="A45:D45"/>
    <mergeCell ref="E45:F45"/>
    <mergeCell ref="A46:D46"/>
    <mergeCell ref="E46:F46"/>
    <mergeCell ref="A47:D47"/>
    <mergeCell ref="E47:F47"/>
    <mergeCell ref="A48:D48"/>
    <mergeCell ref="E48:F48"/>
    <mergeCell ref="A39:D39"/>
    <mergeCell ref="E39:F39"/>
    <mergeCell ref="A40:D40"/>
    <mergeCell ref="E40:F40"/>
    <mergeCell ref="A41:D41"/>
    <mergeCell ref="E41:F41"/>
    <mergeCell ref="A42:D42"/>
    <mergeCell ref="E42:F42"/>
    <mergeCell ref="A43:D43"/>
    <mergeCell ref="E43:F43"/>
    <mergeCell ref="E34:F34"/>
    <mergeCell ref="A35:D35"/>
    <mergeCell ref="E35:F35"/>
    <mergeCell ref="A36:D36"/>
    <mergeCell ref="E36:F36"/>
    <mergeCell ref="A37:D37"/>
    <mergeCell ref="E37:F37"/>
    <mergeCell ref="A38:D38"/>
    <mergeCell ref="E38:F38"/>
    <mergeCell ref="A5:L5"/>
    <mergeCell ref="A7:L7"/>
    <mergeCell ref="A9:L9"/>
    <mergeCell ref="A10:L10"/>
    <mergeCell ref="A13:L13"/>
    <mergeCell ref="A15:L15"/>
    <mergeCell ref="A26:D26"/>
    <mergeCell ref="E26:F26"/>
    <mergeCell ref="H26:L26"/>
    <mergeCell ref="A16:L16"/>
    <mergeCell ref="A18:L18"/>
    <mergeCell ref="A20:D20"/>
    <mergeCell ref="E20:F20"/>
    <mergeCell ref="A21:D21"/>
    <mergeCell ref="E21:F21"/>
    <mergeCell ref="H21:J21"/>
    <mergeCell ref="A22:D22"/>
    <mergeCell ref="E22:F22"/>
    <mergeCell ref="H22:J22"/>
    <mergeCell ref="K22:L22"/>
    <mergeCell ref="A23:D23"/>
    <mergeCell ref="E23:F23"/>
    <mergeCell ref="H23:J23"/>
    <mergeCell ref="K23:L23"/>
    <mergeCell ref="A24:D24"/>
    <mergeCell ref="E24:F24"/>
    <mergeCell ref="H24:J24"/>
    <mergeCell ref="K24:L24"/>
    <mergeCell ref="A25:D25"/>
    <mergeCell ref="E25:F25"/>
    <mergeCell ref="E89:F89"/>
    <mergeCell ref="A90:D90"/>
    <mergeCell ref="E90:F90"/>
    <mergeCell ref="A27:D27"/>
    <mergeCell ref="E27:F27"/>
    <mergeCell ref="A28:D28"/>
    <mergeCell ref="E28:F28"/>
    <mergeCell ref="A29:D29"/>
    <mergeCell ref="E29:F29"/>
    <mergeCell ref="A30:D30"/>
    <mergeCell ref="E30:F30"/>
    <mergeCell ref="A31:D31"/>
    <mergeCell ref="E31:F31"/>
    <mergeCell ref="A32:D32"/>
    <mergeCell ref="E32:F32"/>
    <mergeCell ref="A33:D33"/>
    <mergeCell ref="E33:F33"/>
    <mergeCell ref="A34:D34"/>
    <mergeCell ref="A91:D91"/>
    <mergeCell ref="E91:F91"/>
    <mergeCell ref="A92:D92"/>
    <mergeCell ref="E92:F92"/>
    <mergeCell ref="A93:D93"/>
    <mergeCell ref="E93:F93"/>
    <mergeCell ref="A94:D94"/>
    <mergeCell ref="E94:F94"/>
    <mergeCell ref="A95:D95"/>
    <mergeCell ref="E95:F95"/>
    <mergeCell ref="A96:D96"/>
    <mergeCell ref="E96:F96"/>
    <mergeCell ref="A97:D97"/>
    <mergeCell ref="E97:F97"/>
    <mergeCell ref="A98:D98"/>
    <mergeCell ref="E98:F98"/>
    <mergeCell ref="A99:D99"/>
    <mergeCell ref="E99:F99"/>
    <mergeCell ref="A100:D100"/>
    <mergeCell ref="E100:F100"/>
    <mergeCell ref="A101:D101"/>
    <mergeCell ref="E101:F101"/>
    <mergeCell ref="A102:D102"/>
    <mergeCell ref="E102:F102"/>
    <mergeCell ref="A103:D103"/>
    <mergeCell ref="E103:F103"/>
    <mergeCell ref="A104:D104"/>
    <mergeCell ref="E104:F104"/>
    <mergeCell ref="A106:D106"/>
    <mergeCell ref="E106:F106"/>
    <mergeCell ref="A107:D107"/>
    <mergeCell ref="E107:F107"/>
    <mergeCell ref="A108:D108"/>
    <mergeCell ref="E108:F108"/>
    <mergeCell ref="A109:D109"/>
    <mergeCell ref="E109:F109"/>
    <mergeCell ref="A110:D110"/>
    <mergeCell ref="E110:F110"/>
    <mergeCell ref="A111:D111"/>
    <mergeCell ref="E111:F111"/>
    <mergeCell ref="A112:D112"/>
    <mergeCell ref="E112:F112"/>
    <mergeCell ref="A113:D113"/>
    <mergeCell ref="E113:F113"/>
    <mergeCell ref="A114:D114"/>
    <mergeCell ref="E114:F114"/>
    <mergeCell ref="A115:D115"/>
    <mergeCell ref="E115:F115"/>
    <mergeCell ref="A116:D116"/>
    <mergeCell ref="E116:F116"/>
    <mergeCell ref="A117:D117"/>
    <mergeCell ref="E117:F117"/>
    <mergeCell ref="A118:D118"/>
    <mergeCell ref="E118:F118"/>
    <mergeCell ref="A119:D119"/>
    <mergeCell ref="E119:F119"/>
    <mergeCell ref="A120:D120"/>
    <mergeCell ref="E120:F120"/>
    <mergeCell ref="A121:D121"/>
    <mergeCell ref="E121:F121"/>
    <mergeCell ref="A122:D122"/>
    <mergeCell ref="E122:F122"/>
    <mergeCell ref="A123:D123"/>
    <mergeCell ref="E123:F123"/>
    <mergeCell ref="A124:D124"/>
    <mergeCell ref="E124:F124"/>
    <mergeCell ref="E132:F132"/>
    <mergeCell ref="A133:D133"/>
    <mergeCell ref="E133:F133"/>
    <mergeCell ref="A134:D134"/>
    <mergeCell ref="E134:F134"/>
    <mergeCell ref="A125:D125"/>
    <mergeCell ref="E125:F125"/>
    <mergeCell ref="A126:D126"/>
    <mergeCell ref="E126:F126"/>
    <mergeCell ref="A127:D127"/>
    <mergeCell ref="E127:F127"/>
    <mergeCell ref="A128:D128"/>
    <mergeCell ref="E128:F128"/>
    <mergeCell ref="A129:D129"/>
    <mergeCell ref="E129:F129"/>
    <mergeCell ref="A149:D149"/>
    <mergeCell ref="E149:F149"/>
    <mergeCell ref="A140:D140"/>
    <mergeCell ref="E140:F140"/>
    <mergeCell ref="A141:D141"/>
    <mergeCell ref="E141:F141"/>
    <mergeCell ref="A142:D142"/>
    <mergeCell ref="E142:F142"/>
    <mergeCell ref="A143:D143"/>
    <mergeCell ref="E143:F143"/>
    <mergeCell ref="A144:D144"/>
    <mergeCell ref="E144:F144"/>
    <mergeCell ref="A12:L12"/>
    <mergeCell ref="A145:D145"/>
    <mergeCell ref="E145:F145"/>
    <mergeCell ref="A146:D146"/>
    <mergeCell ref="E146:F146"/>
    <mergeCell ref="A147:D147"/>
    <mergeCell ref="E147:F147"/>
    <mergeCell ref="A148:D148"/>
    <mergeCell ref="E148:F148"/>
    <mergeCell ref="A135:D135"/>
    <mergeCell ref="E135:F135"/>
    <mergeCell ref="A136:D136"/>
    <mergeCell ref="E136:F136"/>
    <mergeCell ref="A137:D137"/>
    <mergeCell ref="E137:F137"/>
    <mergeCell ref="A138:D138"/>
    <mergeCell ref="E138:F138"/>
    <mergeCell ref="A139:D139"/>
    <mergeCell ref="E139:F139"/>
    <mergeCell ref="A130:D130"/>
    <mergeCell ref="E130:F130"/>
    <mergeCell ref="A131:D131"/>
    <mergeCell ref="E131:F131"/>
    <mergeCell ref="A132:D132"/>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L54"/>
  <sheetViews>
    <sheetView view="pageBreakPreview" topLeftCell="A46" zoomScaleSheetLayoutView="100" workbookViewId="0">
      <selection activeCell="D51" sqref="D51"/>
    </sheetView>
  </sheetViews>
  <sheetFormatPr defaultRowHeight="15" x14ac:dyDescent="0.25"/>
  <cols>
    <col min="1" max="1" width="9" style="101" customWidth="1"/>
    <col min="2" max="2" width="41.140625" style="101" customWidth="1"/>
    <col min="3" max="6" width="20.5703125" style="101" customWidth="1"/>
    <col min="7" max="7" width="14.7109375" style="101" customWidth="1"/>
    <col min="8" max="8" width="16.7109375" style="101" customWidth="1"/>
    <col min="9" max="10" width="9" style="101" customWidth="1"/>
    <col min="11" max="11" width="14.28515625" style="101" customWidth="1"/>
    <col min="12" max="12" width="13.7109375" style="101" customWidth="1"/>
  </cols>
  <sheetData>
    <row r="1" spans="1:12" ht="15.95" customHeight="1" x14ac:dyDescent="0.25">
      <c r="C1" s="102"/>
      <c r="J1" s="102" t="s">
        <v>67</v>
      </c>
    </row>
    <row r="2" spans="1:12" ht="15.95" customHeight="1" x14ac:dyDescent="0.25">
      <c r="C2" s="102"/>
      <c r="J2" s="102" t="s">
        <v>10</v>
      </c>
    </row>
    <row r="3" spans="1:12" ht="15.95" customHeight="1" x14ac:dyDescent="0.25">
      <c r="C3" s="102"/>
      <c r="J3" s="102" t="s">
        <v>514</v>
      </c>
    </row>
    <row r="4" spans="1:12" ht="15.95" customHeight="1" x14ac:dyDescent="0.25"/>
    <row r="5" spans="1:12" ht="15.95" customHeight="1" x14ac:dyDescent="0.25">
      <c r="A5" s="310" t="str">
        <f>'1. паспорт местоположение'!A5:C5</f>
        <v>Год раскрытия информации: 2025 год</v>
      </c>
      <c r="B5" s="310"/>
      <c r="C5" s="310"/>
      <c r="D5" s="310"/>
      <c r="E5" s="310"/>
      <c r="F5" s="310"/>
      <c r="G5" s="310"/>
      <c r="H5" s="310"/>
      <c r="I5" s="310"/>
      <c r="J5" s="310"/>
      <c r="K5" s="310"/>
      <c r="L5" s="310"/>
    </row>
    <row r="6" spans="1:12" ht="15.95" customHeight="1" x14ac:dyDescent="0.25"/>
    <row r="7" spans="1:12" ht="18.95" customHeight="1" x14ac:dyDescent="0.3">
      <c r="A7" s="311" t="s">
        <v>471</v>
      </c>
      <c r="B7" s="311"/>
      <c r="C7" s="311"/>
      <c r="D7" s="311"/>
      <c r="E7" s="311"/>
      <c r="F7" s="311"/>
      <c r="G7" s="311"/>
      <c r="H7" s="311"/>
      <c r="I7" s="311"/>
      <c r="J7" s="311"/>
      <c r="K7" s="311"/>
      <c r="L7" s="311"/>
    </row>
    <row r="8" spans="1:12" ht="15.95" customHeight="1" x14ac:dyDescent="0.25"/>
    <row r="9" spans="1:12" ht="15.95" customHeight="1" x14ac:dyDescent="0.25">
      <c r="A9" s="310" t="str">
        <f>'1. паспорт местоположение'!A9:C9</f>
        <v xml:space="preserve"> ГУП СК  "Ставэлектросеть"</v>
      </c>
      <c r="B9" s="310"/>
      <c r="C9" s="310"/>
      <c r="D9" s="310"/>
      <c r="E9" s="310"/>
      <c r="F9" s="310"/>
      <c r="G9" s="310"/>
      <c r="H9" s="310"/>
      <c r="I9" s="310"/>
      <c r="J9" s="310"/>
      <c r="K9" s="310"/>
      <c r="L9" s="310"/>
    </row>
    <row r="10" spans="1:12" ht="15.95" customHeight="1" x14ac:dyDescent="0.25">
      <c r="A10" s="312" t="s">
        <v>472</v>
      </c>
      <c r="B10" s="312"/>
      <c r="C10" s="312"/>
      <c r="D10" s="312"/>
      <c r="E10" s="312"/>
      <c r="F10" s="312"/>
      <c r="G10" s="312"/>
      <c r="H10" s="312"/>
      <c r="I10" s="312"/>
      <c r="J10" s="312"/>
      <c r="K10" s="312"/>
      <c r="L10" s="312"/>
    </row>
    <row r="11" spans="1:12" ht="15.95" customHeight="1" x14ac:dyDescent="0.25"/>
    <row r="12" spans="1:12" ht="15.95" customHeight="1" x14ac:dyDescent="0.25">
      <c r="A12" s="310" t="str">
        <f>'1. паспорт местоположение'!A12:C12</f>
        <v>P_CTP30033</v>
      </c>
      <c r="B12" s="310"/>
      <c r="C12" s="310"/>
      <c r="D12" s="310"/>
      <c r="E12" s="310"/>
      <c r="F12" s="310"/>
      <c r="G12" s="310"/>
      <c r="H12" s="310"/>
      <c r="I12" s="310"/>
      <c r="J12" s="310"/>
      <c r="K12" s="310"/>
      <c r="L12" s="310"/>
    </row>
    <row r="13" spans="1:12" ht="15.95" customHeight="1" x14ac:dyDescent="0.25">
      <c r="A13" s="312" t="s">
        <v>473</v>
      </c>
      <c r="B13" s="312"/>
      <c r="C13" s="312"/>
      <c r="D13" s="312"/>
      <c r="E13" s="312"/>
      <c r="F13" s="312"/>
      <c r="G13" s="312"/>
      <c r="H13" s="312"/>
      <c r="I13" s="312"/>
      <c r="J13" s="312"/>
      <c r="K13" s="312"/>
      <c r="L13" s="312"/>
    </row>
    <row r="14" spans="1:12" ht="15.95" customHeight="1" x14ac:dyDescent="0.25"/>
    <row r="15" spans="1:12" ht="32.1" customHeight="1" x14ac:dyDescent="0.25">
      <c r="A15" s="313" t="str">
        <f>'1. паспорт местоположение'!A15:C15</f>
        <v>Строительство КТП-Т-ВВ-10/0,4 кВ 400 кВА (ТУ№48/2024/МВ/АЛ от 11.10.2024 г., заявитель ИП Фролов С.Ю.)</v>
      </c>
      <c r="B15" s="313"/>
      <c r="C15" s="313"/>
      <c r="D15" s="313"/>
      <c r="E15" s="313"/>
      <c r="F15" s="313"/>
      <c r="G15" s="313"/>
      <c r="H15" s="313"/>
      <c r="I15" s="313"/>
      <c r="J15" s="313"/>
      <c r="K15" s="313"/>
      <c r="L15" s="313"/>
    </row>
    <row r="16" spans="1:12" ht="15.95" customHeight="1" x14ac:dyDescent="0.25">
      <c r="A16" s="312" t="s">
        <v>474</v>
      </c>
      <c r="B16" s="312"/>
      <c r="C16" s="312"/>
      <c r="D16" s="312"/>
      <c r="E16" s="312"/>
      <c r="F16" s="312"/>
      <c r="G16" s="312"/>
      <c r="H16" s="312"/>
      <c r="I16" s="312"/>
      <c r="J16" s="312"/>
      <c r="K16" s="312"/>
      <c r="L16" s="312"/>
    </row>
    <row r="17" spans="1:12" ht="15.75" customHeight="1" x14ac:dyDescent="0.25"/>
    <row r="18" spans="1:12" ht="18.75" x14ac:dyDescent="0.3">
      <c r="A18" s="315" t="s">
        <v>479</v>
      </c>
      <c r="B18" s="315"/>
      <c r="C18" s="315"/>
      <c r="D18" s="315"/>
      <c r="E18" s="315"/>
      <c r="F18" s="315"/>
      <c r="G18" s="315"/>
      <c r="H18" s="315"/>
      <c r="I18" s="315"/>
      <c r="J18" s="315"/>
      <c r="K18" s="315"/>
      <c r="L18" s="315"/>
    </row>
    <row r="19" spans="1:12" ht="15.75" customHeight="1" x14ac:dyDescent="0.25"/>
    <row r="20" spans="1:12" ht="15.75" x14ac:dyDescent="0.25">
      <c r="A20" s="321" t="s">
        <v>226</v>
      </c>
      <c r="B20" s="321" t="s">
        <v>480</v>
      </c>
      <c r="C20" s="321" t="s">
        <v>368</v>
      </c>
      <c r="D20" s="321"/>
      <c r="E20" s="321"/>
      <c r="F20" s="321"/>
      <c r="G20" s="321" t="s">
        <v>225</v>
      </c>
      <c r="H20" s="321" t="s">
        <v>481</v>
      </c>
      <c r="I20" s="321" t="s">
        <v>224</v>
      </c>
      <c r="J20" s="321"/>
      <c r="K20" s="321" t="s">
        <v>482</v>
      </c>
      <c r="L20" s="321"/>
    </row>
    <row r="21" spans="1:12" ht="28.5" customHeight="1" x14ac:dyDescent="0.25">
      <c r="A21" s="321"/>
      <c r="B21" s="321"/>
      <c r="C21" s="321" t="s">
        <v>2</v>
      </c>
      <c r="D21" s="321"/>
      <c r="E21" s="321" t="s">
        <v>483</v>
      </c>
      <c r="F21" s="321"/>
      <c r="G21" s="321"/>
      <c r="H21" s="321"/>
      <c r="I21" s="321"/>
      <c r="J21" s="321"/>
      <c r="K21" s="321"/>
      <c r="L21" s="321"/>
    </row>
    <row r="22" spans="1:12" ht="58.5" customHeight="1" x14ac:dyDescent="0.25">
      <c r="A22" s="321"/>
      <c r="B22" s="321"/>
      <c r="C22" s="111" t="s">
        <v>223</v>
      </c>
      <c r="D22" s="111" t="s">
        <v>222</v>
      </c>
      <c r="E22" s="111" t="s">
        <v>484</v>
      </c>
      <c r="F22" s="111" t="s">
        <v>485</v>
      </c>
      <c r="G22" s="321"/>
      <c r="H22" s="321"/>
      <c r="I22" s="321"/>
      <c r="J22" s="321"/>
      <c r="K22" s="321"/>
      <c r="L22" s="321"/>
    </row>
    <row r="23" spans="1:12" ht="15.75" x14ac:dyDescent="0.25">
      <c r="A23" s="112">
        <v>1</v>
      </c>
      <c r="B23" s="112">
        <v>2</v>
      </c>
      <c r="C23" s="112">
        <v>3</v>
      </c>
      <c r="D23" s="112">
        <v>4</v>
      </c>
      <c r="E23" s="112">
        <v>5</v>
      </c>
      <c r="F23" s="112">
        <v>6</v>
      </c>
      <c r="G23" s="112">
        <v>7</v>
      </c>
      <c r="H23" s="112">
        <v>8</v>
      </c>
      <c r="I23" s="326">
        <v>9</v>
      </c>
      <c r="J23" s="326"/>
      <c r="K23" s="326">
        <v>10</v>
      </c>
      <c r="L23" s="326"/>
    </row>
    <row r="24" spans="1:12" s="115" customFormat="1" ht="15.75" x14ac:dyDescent="0.25">
      <c r="A24" s="113">
        <v>1</v>
      </c>
      <c r="B24" s="114" t="s">
        <v>221</v>
      </c>
      <c r="C24" s="114"/>
      <c r="D24" s="114"/>
      <c r="E24" s="114"/>
      <c r="F24" s="114"/>
      <c r="G24" s="114"/>
      <c r="H24" s="114"/>
      <c r="I24" s="325"/>
      <c r="J24" s="325"/>
      <c r="K24" s="325"/>
      <c r="L24" s="325"/>
    </row>
    <row r="25" spans="1:12" ht="34.5" customHeight="1" x14ac:dyDescent="0.25">
      <c r="A25" s="111" t="s">
        <v>220</v>
      </c>
      <c r="B25" s="111" t="s">
        <v>373</v>
      </c>
      <c r="C25" s="118">
        <v>45580</v>
      </c>
      <c r="D25" s="118">
        <f>C25</f>
        <v>45580</v>
      </c>
      <c r="E25" s="118">
        <f>C25</f>
        <v>45580</v>
      </c>
      <c r="F25" s="118">
        <f>C25</f>
        <v>45580</v>
      </c>
      <c r="G25" s="119">
        <v>1</v>
      </c>
      <c r="H25" s="119">
        <v>1</v>
      </c>
      <c r="I25" s="321"/>
      <c r="J25" s="321"/>
      <c r="K25" s="321"/>
      <c r="L25" s="321"/>
    </row>
    <row r="26" spans="1:12" ht="35.1" customHeight="1" x14ac:dyDescent="0.25">
      <c r="A26" s="111" t="s">
        <v>219</v>
      </c>
      <c r="B26" s="111" t="s">
        <v>374</v>
      </c>
      <c r="C26" s="116" t="s">
        <v>486</v>
      </c>
      <c r="D26" s="116" t="s">
        <v>486</v>
      </c>
      <c r="E26" s="116"/>
      <c r="F26" s="116"/>
      <c r="G26" s="117"/>
      <c r="H26" s="116"/>
      <c r="I26" s="321"/>
      <c r="J26" s="321"/>
      <c r="K26" s="321"/>
      <c r="L26" s="321"/>
    </row>
    <row r="27" spans="1:12" ht="54.95" customHeight="1" x14ac:dyDescent="0.25">
      <c r="A27" s="111" t="s">
        <v>218</v>
      </c>
      <c r="B27" s="111" t="s">
        <v>378</v>
      </c>
      <c r="C27" s="116" t="s">
        <v>487</v>
      </c>
      <c r="D27" s="116" t="s">
        <v>487</v>
      </c>
      <c r="E27" s="116"/>
      <c r="F27" s="116"/>
      <c r="G27" s="117"/>
      <c r="H27" s="116"/>
      <c r="I27" s="321"/>
      <c r="J27" s="321"/>
      <c r="K27" s="321"/>
      <c r="L27" s="321"/>
    </row>
    <row r="28" spans="1:12" ht="70.5" customHeight="1" x14ac:dyDescent="0.25">
      <c r="A28" s="111" t="s">
        <v>217</v>
      </c>
      <c r="B28" s="111" t="s">
        <v>377</v>
      </c>
      <c r="C28" s="116" t="s">
        <v>487</v>
      </c>
      <c r="D28" s="116" t="s">
        <v>487</v>
      </c>
      <c r="E28" s="116"/>
      <c r="F28" s="116"/>
      <c r="G28" s="117"/>
      <c r="H28" s="116"/>
      <c r="I28" s="321"/>
      <c r="J28" s="321"/>
      <c r="K28" s="321"/>
      <c r="L28" s="321"/>
    </row>
    <row r="29" spans="1:12" ht="54" customHeight="1" x14ac:dyDescent="0.25">
      <c r="A29" s="111" t="s">
        <v>216</v>
      </c>
      <c r="B29" s="111" t="s">
        <v>379</v>
      </c>
      <c r="C29" s="116" t="s">
        <v>487</v>
      </c>
      <c r="D29" s="116" t="s">
        <v>487</v>
      </c>
      <c r="E29" s="116"/>
      <c r="F29" s="116"/>
      <c r="G29" s="117"/>
      <c r="H29" s="116"/>
      <c r="I29" s="321"/>
      <c r="J29" s="321"/>
      <c r="K29" s="321"/>
      <c r="L29" s="321"/>
    </row>
    <row r="30" spans="1:12" ht="42" customHeight="1" x14ac:dyDescent="0.25">
      <c r="A30" s="111" t="s">
        <v>214</v>
      </c>
      <c r="B30" s="111" t="s">
        <v>375</v>
      </c>
      <c r="C30" s="116" t="s">
        <v>487</v>
      </c>
      <c r="D30" s="116" t="s">
        <v>487</v>
      </c>
      <c r="E30" s="116"/>
      <c r="F30" s="116"/>
      <c r="G30" s="119"/>
      <c r="H30" s="119"/>
      <c r="I30" s="321"/>
      <c r="J30" s="321"/>
      <c r="K30" s="321"/>
      <c r="L30" s="321"/>
    </row>
    <row r="31" spans="1:12" ht="37.5" customHeight="1" x14ac:dyDescent="0.25">
      <c r="A31" s="111" t="s">
        <v>390</v>
      </c>
      <c r="B31" s="111" t="s">
        <v>380</v>
      </c>
      <c r="C31" s="116" t="s">
        <v>487</v>
      </c>
      <c r="D31" s="116" t="s">
        <v>487</v>
      </c>
      <c r="E31" s="116"/>
      <c r="F31" s="116"/>
      <c r="G31" s="119"/>
      <c r="H31" s="119"/>
      <c r="I31" s="321"/>
      <c r="J31" s="321"/>
      <c r="K31" s="321"/>
      <c r="L31" s="321"/>
    </row>
    <row r="32" spans="1:12" ht="47.25" x14ac:dyDescent="0.25">
      <c r="A32" s="111" t="s">
        <v>391</v>
      </c>
      <c r="B32" s="111" t="s">
        <v>312</v>
      </c>
      <c r="C32" s="116" t="s">
        <v>487</v>
      </c>
      <c r="D32" s="116" t="s">
        <v>487</v>
      </c>
      <c r="E32" s="116"/>
      <c r="F32" s="116"/>
      <c r="G32" s="116"/>
      <c r="H32" s="116"/>
      <c r="I32" s="321"/>
      <c r="J32" s="321"/>
      <c r="K32" s="321"/>
      <c r="L32" s="321"/>
    </row>
    <row r="33" spans="1:12" ht="60.75" customHeight="1" x14ac:dyDescent="0.25">
      <c r="A33" s="111" t="s">
        <v>392</v>
      </c>
      <c r="B33" s="111" t="s">
        <v>384</v>
      </c>
      <c r="C33" s="116" t="s">
        <v>487</v>
      </c>
      <c r="D33" s="116" t="s">
        <v>487</v>
      </c>
      <c r="E33" s="116"/>
      <c r="F33" s="116"/>
      <c r="G33" s="116"/>
      <c r="H33" s="116"/>
      <c r="I33" s="321"/>
      <c r="J33" s="321"/>
      <c r="K33" s="321"/>
      <c r="L33" s="321"/>
    </row>
    <row r="34" spans="1:12" ht="47.25" customHeight="1" x14ac:dyDescent="0.25">
      <c r="A34" s="111" t="s">
        <v>393</v>
      </c>
      <c r="B34" s="111" t="s">
        <v>215</v>
      </c>
      <c r="C34" s="118"/>
      <c r="D34" s="118"/>
      <c r="E34" s="118"/>
      <c r="F34" s="118"/>
      <c r="G34" s="119">
        <v>1</v>
      </c>
      <c r="H34" s="119">
        <v>1</v>
      </c>
      <c r="I34" s="321"/>
      <c r="J34" s="321"/>
      <c r="K34" s="321"/>
      <c r="L34" s="321"/>
    </row>
    <row r="35" spans="1:12" ht="49.5" customHeight="1" x14ac:dyDescent="0.25">
      <c r="A35" s="111" t="s">
        <v>394</v>
      </c>
      <c r="B35" s="111" t="s">
        <v>376</v>
      </c>
      <c r="C35" s="116" t="s">
        <v>487</v>
      </c>
      <c r="D35" s="116" t="s">
        <v>487</v>
      </c>
      <c r="E35" s="116"/>
      <c r="F35" s="116"/>
      <c r="G35" s="117"/>
      <c r="H35" s="116"/>
      <c r="I35" s="321"/>
      <c r="J35" s="321"/>
      <c r="K35" s="321"/>
      <c r="L35" s="321"/>
    </row>
    <row r="36" spans="1:12" ht="50.25" customHeight="1" x14ac:dyDescent="0.25">
      <c r="A36" s="111" t="s">
        <v>395</v>
      </c>
      <c r="B36" s="111" t="s">
        <v>213</v>
      </c>
      <c r="C36" s="116" t="s">
        <v>488</v>
      </c>
      <c r="D36" s="116" t="s">
        <v>488</v>
      </c>
      <c r="E36" s="116"/>
      <c r="F36" s="116"/>
      <c r="G36" s="117"/>
      <c r="H36" s="116"/>
      <c r="I36" s="321"/>
      <c r="J36" s="321"/>
      <c r="K36" s="321"/>
      <c r="L36" s="321"/>
    </row>
    <row r="37" spans="1:12" s="115" customFormat="1" ht="15.75" x14ac:dyDescent="0.25">
      <c r="A37" s="113">
        <v>2</v>
      </c>
      <c r="B37" s="114" t="s">
        <v>212</v>
      </c>
      <c r="C37" s="120"/>
      <c r="D37" s="120"/>
      <c r="E37" s="121"/>
      <c r="F37" s="121"/>
      <c r="G37" s="121"/>
      <c r="H37" s="120"/>
      <c r="I37" s="325"/>
      <c r="J37" s="325"/>
      <c r="K37" s="325"/>
      <c r="L37" s="325"/>
    </row>
    <row r="38" spans="1:12" ht="63" x14ac:dyDescent="0.25">
      <c r="A38" s="111" t="s">
        <v>211</v>
      </c>
      <c r="B38" s="111" t="s">
        <v>381</v>
      </c>
      <c r="C38" s="143" t="s">
        <v>595</v>
      </c>
      <c r="D38" s="143" t="str">
        <f>$C$38</f>
        <v>21.02.2025 подряд</v>
      </c>
      <c r="E38" s="143" t="str">
        <f t="shared" ref="E38:F38" si="0">$C$38</f>
        <v>21.02.2025 подряд</v>
      </c>
      <c r="F38" s="143" t="str">
        <f t="shared" si="0"/>
        <v>21.02.2025 подряд</v>
      </c>
      <c r="G38" s="119">
        <v>1</v>
      </c>
      <c r="H38" s="119">
        <v>1</v>
      </c>
      <c r="I38" s="321"/>
      <c r="J38" s="321"/>
      <c r="K38" s="321"/>
      <c r="L38" s="321"/>
    </row>
    <row r="39" spans="1:12" ht="103.5" customHeight="1" x14ac:dyDescent="0.25">
      <c r="A39" s="111" t="s">
        <v>210</v>
      </c>
      <c r="B39" s="111" t="s">
        <v>383</v>
      </c>
      <c r="C39" s="230" t="s">
        <v>576</v>
      </c>
      <c r="D39" s="230" t="s">
        <v>576</v>
      </c>
      <c r="E39" s="230" t="s">
        <v>576</v>
      </c>
      <c r="F39" s="230" t="s">
        <v>576</v>
      </c>
      <c r="G39" s="119">
        <v>1</v>
      </c>
      <c r="H39" s="119">
        <v>1</v>
      </c>
      <c r="I39" s="321"/>
      <c r="J39" s="321"/>
      <c r="K39" s="321"/>
      <c r="L39" s="321"/>
    </row>
    <row r="40" spans="1:12" s="115" customFormat="1" ht="33.75" customHeight="1" x14ac:dyDescent="0.25">
      <c r="A40" s="113">
        <v>3</v>
      </c>
      <c r="B40" s="114" t="s">
        <v>461</v>
      </c>
      <c r="C40" s="116"/>
      <c r="D40" s="116"/>
      <c r="E40" s="117"/>
      <c r="F40" s="117"/>
      <c r="G40" s="117"/>
      <c r="H40" s="116"/>
      <c r="I40" s="322"/>
      <c r="J40" s="323"/>
      <c r="K40" s="322"/>
      <c r="L40" s="324"/>
    </row>
    <row r="41" spans="1:12" ht="63" customHeight="1" x14ac:dyDescent="0.25">
      <c r="A41" s="111" t="s">
        <v>209</v>
      </c>
      <c r="B41" s="111" t="s">
        <v>382</v>
      </c>
      <c r="C41" s="116" t="s">
        <v>559</v>
      </c>
      <c r="D41" s="116" t="s">
        <v>559</v>
      </c>
      <c r="E41" s="116" t="s">
        <v>559</v>
      </c>
      <c r="F41" s="116" t="s">
        <v>559</v>
      </c>
      <c r="G41" s="119">
        <v>1</v>
      </c>
      <c r="H41" s="119">
        <v>1</v>
      </c>
      <c r="I41" s="321"/>
      <c r="J41" s="321"/>
      <c r="K41" s="321"/>
      <c r="L41" s="321"/>
    </row>
    <row r="42" spans="1:12" ht="86.25" customHeight="1" x14ac:dyDescent="0.25">
      <c r="A42" s="111" t="s">
        <v>208</v>
      </c>
      <c r="B42" s="173" t="s">
        <v>207</v>
      </c>
      <c r="C42" s="116" t="s">
        <v>559</v>
      </c>
      <c r="D42" s="116" t="s">
        <v>559</v>
      </c>
      <c r="E42" s="116" t="s">
        <v>559</v>
      </c>
      <c r="F42" s="116" t="s">
        <v>559</v>
      </c>
      <c r="G42" s="119">
        <v>1</v>
      </c>
      <c r="H42" s="119">
        <v>1</v>
      </c>
      <c r="I42" s="321"/>
      <c r="J42" s="321"/>
      <c r="K42" s="321"/>
      <c r="L42" s="321"/>
    </row>
    <row r="43" spans="1:12" ht="87" customHeight="1" x14ac:dyDescent="0.25">
      <c r="A43" s="111" t="s">
        <v>206</v>
      </c>
      <c r="B43" s="173" t="s">
        <v>205</v>
      </c>
      <c r="C43" s="116" t="s">
        <v>559</v>
      </c>
      <c r="D43" s="116" t="s">
        <v>559</v>
      </c>
      <c r="E43" s="116" t="s">
        <v>559</v>
      </c>
      <c r="F43" s="116" t="s">
        <v>559</v>
      </c>
      <c r="G43" s="119">
        <v>1</v>
      </c>
      <c r="H43" s="119">
        <v>1</v>
      </c>
      <c r="I43" s="321"/>
      <c r="J43" s="321"/>
      <c r="K43" s="321"/>
      <c r="L43" s="321"/>
    </row>
    <row r="44" spans="1:12" ht="42" customHeight="1" x14ac:dyDescent="0.25">
      <c r="A44" s="111" t="s">
        <v>204</v>
      </c>
      <c r="B44" s="111" t="s">
        <v>386</v>
      </c>
      <c r="C44" s="116" t="s">
        <v>463</v>
      </c>
      <c r="D44" s="116" t="s">
        <v>463</v>
      </c>
      <c r="E44" s="116"/>
      <c r="F44" s="116"/>
      <c r="G44" s="117"/>
      <c r="H44" s="116"/>
      <c r="I44" s="321"/>
      <c r="J44" s="321"/>
      <c r="K44" s="321"/>
      <c r="L44" s="321"/>
    </row>
    <row r="45" spans="1:12" ht="90.75" customHeight="1" x14ac:dyDescent="0.25">
      <c r="A45" s="111" t="s">
        <v>202</v>
      </c>
      <c r="B45" s="111" t="s">
        <v>385</v>
      </c>
      <c r="C45" s="116" t="s">
        <v>463</v>
      </c>
      <c r="D45" s="116" t="s">
        <v>463</v>
      </c>
      <c r="E45" s="116"/>
      <c r="F45" s="116"/>
      <c r="G45" s="117"/>
      <c r="H45" s="116"/>
      <c r="I45" s="321"/>
      <c r="J45" s="321"/>
      <c r="K45" s="321"/>
      <c r="L45" s="321"/>
    </row>
    <row r="46" spans="1:12" ht="167.25" customHeight="1" x14ac:dyDescent="0.25">
      <c r="A46" s="111" t="s">
        <v>489</v>
      </c>
      <c r="B46" s="173" t="s">
        <v>203</v>
      </c>
      <c r="C46" s="118" t="s">
        <v>556</v>
      </c>
      <c r="D46" s="118" t="s">
        <v>556</v>
      </c>
      <c r="E46" s="118" t="s">
        <v>556</v>
      </c>
      <c r="F46" s="118" t="s">
        <v>556</v>
      </c>
      <c r="G46" s="119">
        <v>1</v>
      </c>
      <c r="H46" s="119">
        <v>1</v>
      </c>
      <c r="I46" s="321"/>
      <c r="J46" s="321"/>
      <c r="K46" s="321"/>
      <c r="L46" s="321"/>
    </row>
    <row r="47" spans="1:12" s="115" customFormat="1" ht="30.75" customHeight="1" x14ac:dyDescent="0.25">
      <c r="A47" s="113">
        <v>4</v>
      </c>
      <c r="B47" s="114" t="s">
        <v>201</v>
      </c>
      <c r="C47" s="116"/>
      <c r="D47" s="116"/>
      <c r="E47" s="117"/>
      <c r="F47" s="117"/>
      <c r="G47" s="117"/>
      <c r="H47" s="116"/>
      <c r="I47" s="321"/>
      <c r="J47" s="321"/>
      <c r="K47" s="321"/>
      <c r="L47" s="321"/>
    </row>
    <row r="48" spans="1:12" ht="54" customHeight="1" x14ac:dyDescent="0.25">
      <c r="A48" s="111" t="s">
        <v>200</v>
      </c>
      <c r="B48" s="111" t="s">
        <v>490</v>
      </c>
      <c r="C48" s="118" t="s">
        <v>556</v>
      </c>
      <c r="D48" s="118" t="s">
        <v>556</v>
      </c>
      <c r="E48" s="118" t="s">
        <v>556</v>
      </c>
      <c r="F48" s="118" t="s">
        <v>556</v>
      </c>
      <c r="G48" s="119">
        <v>1</v>
      </c>
      <c r="H48" s="119">
        <v>1</v>
      </c>
      <c r="I48" s="321"/>
      <c r="J48" s="321"/>
      <c r="K48" s="321"/>
      <c r="L48" s="321"/>
    </row>
    <row r="49" spans="1:12" ht="60.75" customHeight="1" x14ac:dyDescent="0.25">
      <c r="A49" s="111" t="s">
        <v>199</v>
      </c>
      <c r="B49" s="111" t="s">
        <v>491</v>
      </c>
      <c r="C49" s="116" t="s">
        <v>487</v>
      </c>
      <c r="D49" s="116" t="s">
        <v>463</v>
      </c>
      <c r="E49" s="116"/>
      <c r="F49" s="116"/>
      <c r="G49" s="116"/>
      <c r="H49" s="116"/>
      <c r="I49" s="321"/>
      <c r="J49" s="321"/>
      <c r="K49" s="321"/>
      <c r="L49" s="321"/>
    </row>
    <row r="50" spans="1:12" ht="86.25" customHeight="1" x14ac:dyDescent="0.25">
      <c r="A50" s="111" t="s">
        <v>197</v>
      </c>
      <c r="B50" s="111" t="s">
        <v>387</v>
      </c>
      <c r="C50" s="116" t="s">
        <v>487</v>
      </c>
      <c r="D50" s="116" t="s">
        <v>463</v>
      </c>
      <c r="E50" s="116"/>
      <c r="F50" s="116"/>
      <c r="G50" s="116"/>
      <c r="H50" s="116"/>
      <c r="I50" s="321"/>
      <c r="J50" s="321"/>
      <c r="K50" s="321"/>
      <c r="L50" s="321"/>
    </row>
    <row r="51" spans="1:12" ht="56.45" customHeight="1" x14ac:dyDescent="0.25">
      <c r="A51" s="111" t="s">
        <v>196</v>
      </c>
      <c r="B51" s="111" t="s">
        <v>198</v>
      </c>
      <c r="C51" s="222" t="s">
        <v>559</v>
      </c>
      <c r="D51" s="222" t="s">
        <v>559</v>
      </c>
      <c r="E51" s="222" t="s">
        <v>559</v>
      </c>
      <c r="F51" s="222" t="s">
        <v>559</v>
      </c>
      <c r="G51" s="119"/>
      <c r="H51" s="119"/>
      <c r="I51" s="321"/>
      <c r="J51" s="321"/>
      <c r="K51" s="321"/>
      <c r="L51" s="321"/>
    </row>
    <row r="52" spans="1:12" ht="71.25" customHeight="1" x14ac:dyDescent="0.25">
      <c r="A52" s="111" t="s">
        <v>389</v>
      </c>
      <c r="B52" s="111" t="s">
        <v>388</v>
      </c>
      <c r="C52" s="118">
        <v>45777</v>
      </c>
      <c r="D52" s="118">
        <f>$C$52</f>
        <v>45777</v>
      </c>
      <c r="E52" s="118">
        <f t="shared" ref="E52:F52" si="1">$C$52</f>
        <v>45777</v>
      </c>
      <c r="F52" s="118">
        <f t="shared" si="1"/>
        <v>45777</v>
      </c>
      <c r="G52" s="119">
        <v>1</v>
      </c>
      <c r="H52" s="119">
        <v>1</v>
      </c>
      <c r="I52" s="321"/>
      <c r="J52" s="321"/>
      <c r="K52" s="321"/>
      <c r="L52" s="321"/>
    </row>
    <row r="53" spans="1:12" ht="48" customHeight="1" x14ac:dyDescent="0.25">
      <c r="A53" s="111" t="s">
        <v>492</v>
      </c>
      <c r="B53" s="111" t="s">
        <v>493</v>
      </c>
      <c r="C53" s="116" t="s">
        <v>487</v>
      </c>
      <c r="D53" s="116" t="s">
        <v>463</v>
      </c>
      <c r="E53" s="116"/>
      <c r="F53" s="116"/>
      <c r="G53" s="117"/>
      <c r="H53" s="116"/>
      <c r="I53" s="321"/>
      <c r="J53" s="321"/>
      <c r="K53" s="321"/>
      <c r="L53" s="321"/>
    </row>
    <row r="54" spans="1:12" ht="46.5" customHeight="1" x14ac:dyDescent="0.25"/>
  </sheetData>
  <mergeCells count="80">
    <mergeCell ref="A13:L13"/>
    <mergeCell ref="A15:L15"/>
    <mergeCell ref="A16:L16"/>
    <mergeCell ref="A18:L18"/>
    <mergeCell ref="A20:A22"/>
    <mergeCell ref="B20:B22"/>
    <mergeCell ref="C20:F20"/>
    <mergeCell ref="G20:G22"/>
    <mergeCell ref="H20:H22"/>
    <mergeCell ref="I20:J22"/>
    <mergeCell ref="K20:L22"/>
    <mergeCell ref="C21:D21"/>
    <mergeCell ref="E21:F21"/>
    <mergeCell ref="A5:L5"/>
    <mergeCell ref="A7:L7"/>
    <mergeCell ref="A9:L9"/>
    <mergeCell ref="A10:L10"/>
    <mergeCell ref="A12:L12"/>
    <mergeCell ref="I23:J23"/>
    <mergeCell ref="K23:L23"/>
    <mergeCell ref="I24:J24"/>
    <mergeCell ref="K24:L24"/>
    <mergeCell ref="I25:J25"/>
    <mergeCell ref="K25:L25"/>
    <mergeCell ref="I26:J26"/>
    <mergeCell ref="K26:L26"/>
    <mergeCell ref="I27:J27"/>
    <mergeCell ref="K27:L27"/>
    <mergeCell ref="I28:J28"/>
    <mergeCell ref="K28:L28"/>
    <mergeCell ref="I29:J29"/>
    <mergeCell ref="K29:L29"/>
    <mergeCell ref="I30:J30"/>
    <mergeCell ref="K30:L30"/>
    <mergeCell ref="I31:J31"/>
    <mergeCell ref="K31:L31"/>
    <mergeCell ref="I32:J32"/>
    <mergeCell ref="K32:L32"/>
    <mergeCell ref="I33:J33"/>
    <mergeCell ref="K33:L33"/>
    <mergeCell ref="I34:J34"/>
    <mergeCell ref="K34:L34"/>
    <mergeCell ref="I35:J35"/>
    <mergeCell ref="K35:L35"/>
    <mergeCell ref="I36:J36"/>
    <mergeCell ref="K36:L36"/>
    <mergeCell ref="I37:J37"/>
    <mergeCell ref="K37:L37"/>
    <mergeCell ref="I38:J38"/>
    <mergeCell ref="K38:L38"/>
    <mergeCell ref="I39:J39"/>
    <mergeCell ref="K39:L39"/>
    <mergeCell ref="I40:J40"/>
    <mergeCell ref="K40:L40"/>
    <mergeCell ref="I41:J41"/>
    <mergeCell ref="K41:L41"/>
    <mergeCell ref="I42:J42"/>
    <mergeCell ref="K42:L42"/>
    <mergeCell ref="I43:J43"/>
    <mergeCell ref="K43:L43"/>
    <mergeCell ref="I44:J44"/>
    <mergeCell ref="K44:L44"/>
    <mergeCell ref="I45:J45"/>
    <mergeCell ref="K45:L45"/>
    <mergeCell ref="I46:J46"/>
    <mergeCell ref="K46:L46"/>
    <mergeCell ref="I47:J47"/>
    <mergeCell ref="K47:L47"/>
    <mergeCell ref="I48:J48"/>
    <mergeCell ref="K48:L48"/>
    <mergeCell ref="I52:J52"/>
    <mergeCell ref="K52:L52"/>
    <mergeCell ref="I53:J53"/>
    <mergeCell ref="K53:L53"/>
    <mergeCell ref="I49:J49"/>
    <mergeCell ref="K49:L49"/>
    <mergeCell ref="I50:J50"/>
    <mergeCell ref="K50:L50"/>
    <mergeCell ref="I51:J51"/>
    <mergeCell ref="K51:L51"/>
  </mergeCells>
  <pageMargins left="0.70866141732283472" right="0.70866141732283472" top="0.74803149606299213" bottom="0.74803149606299213" header="0.31496062992125984" footer="0.31496062992125984"/>
  <pageSetup paperSize="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J77"/>
  <sheetViews>
    <sheetView tabSelected="1" view="pageBreakPreview" topLeftCell="A25" zoomScale="70" zoomScaleNormal="70" zoomScaleSheetLayoutView="70" workbookViewId="0">
      <selection activeCell="D38" sqref="D38"/>
    </sheetView>
  </sheetViews>
  <sheetFormatPr defaultRowHeight="15" x14ac:dyDescent="0.25"/>
  <cols>
    <col min="1" max="1" width="9" style="101" customWidth="1"/>
    <col min="2" max="2" width="40.7109375" style="101" customWidth="1"/>
    <col min="3" max="3" width="15.7109375" style="101" customWidth="1"/>
    <col min="4" max="4" width="20.5703125" style="101" customWidth="1"/>
    <col min="5" max="5" width="10.28515625" style="101" customWidth="1"/>
    <col min="6" max="6" width="9.140625" style="101" customWidth="1"/>
    <col min="7" max="7" width="11.7109375" style="101" customWidth="1"/>
    <col min="8" max="8" width="11.140625" style="101" customWidth="1"/>
    <col min="9" max="9" width="9" style="101" customWidth="1"/>
    <col min="10" max="10" width="11.140625" style="101" customWidth="1"/>
    <col min="11" max="13" width="9" style="101" customWidth="1"/>
    <col min="14" max="14" width="12.85546875" style="101" customWidth="1"/>
    <col min="15" max="27" width="9" style="101" customWidth="1"/>
    <col min="28" max="28" width="10.42578125" style="101" customWidth="1"/>
    <col min="29" max="29" width="9" style="101" customWidth="1"/>
    <col min="30" max="30" width="10.85546875" style="101" customWidth="1"/>
    <col min="31" max="31" width="13.7109375" style="101" customWidth="1"/>
    <col min="32" max="32" width="12.85546875" style="101" customWidth="1"/>
    <col min="33" max="33" width="18.28515625" style="101" customWidth="1"/>
  </cols>
  <sheetData>
    <row r="1" spans="1:7" ht="15.75" x14ac:dyDescent="0.25">
      <c r="C1" s="102"/>
    </row>
    <row r="2" spans="1:7" ht="15.75" x14ac:dyDescent="0.25">
      <c r="C2" s="102"/>
    </row>
    <row r="3" spans="1:7" ht="15.75" x14ac:dyDescent="0.25">
      <c r="C3" s="102"/>
    </row>
    <row r="4" spans="1:7" ht="18.75" customHeight="1" x14ac:dyDescent="0.25"/>
    <row r="5" spans="1:7" ht="15.75" x14ac:dyDescent="0.25">
      <c r="A5" s="310" t="str">
        <f>'6.1. Паспорт сетевой график'!A5:L5</f>
        <v>Год раскрытия информации: 2025 год</v>
      </c>
      <c r="B5" s="310"/>
      <c r="C5" s="310"/>
      <c r="D5" s="310"/>
      <c r="E5" s="310"/>
      <c r="F5" s="310"/>
      <c r="G5" s="310"/>
    </row>
    <row r="7" spans="1:7" ht="18.75" x14ac:dyDescent="0.3">
      <c r="A7" s="311" t="s">
        <v>471</v>
      </c>
      <c r="B7" s="311"/>
      <c r="C7" s="311"/>
      <c r="D7" s="311"/>
      <c r="E7" s="311"/>
      <c r="F7" s="311"/>
      <c r="G7" s="311"/>
    </row>
    <row r="9" spans="1:7" ht="18.75" customHeight="1" x14ac:dyDescent="0.25">
      <c r="A9" s="310" t="str">
        <f>'1. паспорт местоположение'!A9:C9</f>
        <v xml:space="preserve"> ГУП СК  "Ставэлектросеть"</v>
      </c>
      <c r="B9" s="310"/>
      <c r="C9" s="310"/>
      <c r="D9" s="310"/>
      <c r="E9" s="310"/>
      <c r="F9" s="310"/>
      <c r="G9" s="310"/>
    </row>
    <row r="10" spans="1:7" ht="15.75" x14ac:dyDescent="0.25">
      <c r="A10" s="312" t="s">
        <v>472</v>
      </c>
      <c r="B10" s="312"/>
      <c r="C10" s="312"/>
      <c r="D10" s="312"/>
      <c r="E10" s="312"/>
      <c r="F10" s="312"/>
      <c r="G10" s="312"/>
    </row>
    <row r="12" spans="1:7" ht="15.75" x14ac:dyDescent="0.25">
      <c r="A12" s="310" t="str">
        <f>'1. паспорт местоположение'!A12:C12</f>
        <v>P_CTP30033</v>
      </c>
      <c r="B12" s="310"/>
      <c r="C12" s="310"/>
      <c r="D12" s="310"/>
      <c r="E12" s="310"/>
      <c r="F12" s="310"/>
      <c r="G12" s="310"/>
    </row>
    <row r="13" spans="1:7" ht="16.5" customHeight="1" x14ac:dyDescent="0.25">
      <c r="A13" s="312" t="s">
        <v>473</v>
      </c>
      <c r="B13" s="312"/>
      <c r="C13" s="312"/>
      <c r="D13" s="312"/>
      <c r="E13" s="312"/>
      <c r="F13" s="312"/>
      <c r="G13" s="312"/>
    </row>
    <row r="15" spans="1:7" ht="54.75" customHeight="1" x14ac:dyDescent="0.25">
      <c r="A15" s="313" t="str">
        <f>'1. паспорт местоположение'!A15:C15</f>
        <v>Строительство КТП-Т-ВВ-10/0,4 кВ 400 кВА (ТУ№48/2024/МВ/АЛ от 11.10.2024 г., заявитель ИП Фролов С.Ю.)</v>
      </c>
      <c r="B15" s="313"/>
      <c r="C15" s="313"/>
      <c r="D15" s="313"/>
      <c r="E15" s="313"/>
      <c r="F15" s="313"/>
      <c r="G15" s="313"/>
    </row>
    <row r="16" spans="1:7" ht="15.75" x14ac:dyDescent="0.25">
      <c r="A16" s="312" t="s">
        <v>474</v>
      </c>
      <c r="B16" s="312"/>
      <c r="C16" s="312"/>
      <c r="D16" s="312"/>
      <c r="E16" s="312"/>
      <c r="F16" s="312"/>
      <c r="G16" s="312"/>
    </row>
    <row r="17" spans="1:36" ht="15.95" customHeight="1" x14ac:dyDescent="0.25"/>
    <row r="18" spans="1:36" ht="18.95" customHeight="1" x14ac:dyDescent="0.3">
      <c r="A18" s="315" t="s">
        <v>432</v>
      </c>
      <c r="B18" s="315"/>
      <c r="C18" s="315"/>
      <c r="D18" s="315"/>
      <c r="E18" s="315"/>
      <c r="F18" s="315"/>
      <c r="G18" s="315"/>
    </row>
    <row r="19" spans="1:36" ht="11.1" customHeight="1" x14ac:dyDescent="0.25"/>
    <row r="20" spans="1:36" s="104" customFormat="1" ht="33" customHeight="1" x14ac:dyDescent="0.25">
      <c r="A20" s="328" t="s">
        <v>195</v>
      </c>
      <c r="B20" s="328" t="s">
        <v>194</v>
      </c>
      <c r="C20" s="328" t="s">
        <v>193</v>
      </c>
      <c r="D20" s="328"/>
      <c r="E20" s="331" t="s">
        <v>192</v>
      </c>
      <c r="F20" s="331"/>
      <c r="G20" s="328" t="s">
        <v>555</v>
      </c>
      <c r="H20" s="329" t="s">
        <v>516</v>
      </c>
      <c r="I20" s="330"/>
      <c r="J20" s="330"/>
      <c r="K20" s="330"/>
      <c r="L20" s="329" t="s">
        <v>475</v>
      </c>
      <c r="M20" s="330"/>
      <c r="N20" s="330"/>
      <c r="O20" s="330"/>
      <c r="P20" s="329" t="s">
        <v>476</v>
      </c>
      <c r="Q20" s="330"/>
      <c r="R20" s="330"/>
      <c r="S20" s="330"/>
      <c r="T20" s="329" t="s">
        <v>518</v>
      </c>
      <c r="U20" s="330"/>
      <c r="V20" s="330"/>
      <c r="W20" s="330"/>
      <c r="X20" s="329" t="s">
        <v>519</v>
      </c>
      <c r="Y20" s="330"/>
      <c r="Z20" s="330"/>
      <c r="AA20" s="330"/>
      <c r="AB20" s="329" t="s">
        <v>557</v>
      </c>
      <c r="AC20" s="330"/>
      <c r="AD20" s="330"/>
      <c r="AE20" s="330"/>
      <c r="AF20" s="327" t="s">
        <v>191</v>
      </c>
      <c r="AG20" s="327"/>
      <c r="AH20" s="103"/>
      <c r="AI20" s="103"/>
      <c r="AJ20" s="44"/>
    </row>
    <row r="21" spans="1:36" s="104" customFormat="1" ht="99.75" customHeight="1" x14ac:dyDescent="0.25">
      <c r="A21" s="328"/>
      <c r="B21" s="328"/>
      <c r="C21" s="328"/>
      <c r="D21" s="328"/>
      <c r="E21" s="331"/>
      <c r="F21" s="331"/>
      <c r="G21" s="328"/>
      <c r="H21" s="328" t="s">
        <v>2</v>
      </c>
      <c r="I21" s="328"/>
      <c r="J21" s="328" t="s">
        <v>190</v>
      </c>
      <c r="K21" s="328"/>
      <c r="L21" s="328" t="s">
        <v>2</v>
      </c>
      <c r="M21" s="328"/>
      <c r="N21" s="328" t="s">
        <v>190</v>
      </c>
      <c r="O21" s="328"/>
      <c r="P21" s="328" t="s">
        <v>2</v>
      </c>
      <c r="Q21" s="328"/>
      <c r="R21" s="328" t="s">
        <v>190</v>
      </c>
      <c r="S21" s="328"/>
      <c r="T21" s="328" t="s">
        <v>2</v>
      </c>
      <c r="U21" s="328"/>
      <c r="V21" s="328" t="s">
        <v>190</v>
      </c>
      <c r="W21" s="328"/>
      <c r="X21" s="328" t="s">
        <v>2</v>
      </c>
      <c r="Y21" s="328"/>
      <c r="Z21" s="328" t="s">
        <v>190</v>
      </c>
      <c r="AA21" s="328"/>
      <c r="AB21" s="328" t="s">
        <v>2</v>
      </c>
      <c r="AC21" s="328"/>
      <c r="AD21" s="328" t="s">
        <v>190</v>
      </c>
      <c r="AE21" s="328"/>
      <c r="AF21" s="327"/>
      <c r="AG21" s="327"/>
      <c r="AH21" s="105"/>
      <c r="AI21" s="105"/>
    </row>
    <row r="22" spans="1:36" s="104" customFormat="1" ht="89.25" customHeight="1" x14ac:dyDescent="0.25">
      <c r="A22" s="328"/>
      <c r="B22" s="328"/>
      <c r="C22" s="106" t="s">
        <v>2</v>
      </c>
      <c r="D22" s="106" t="s">
        <v>477</v>
      </c>
      <c r="E22" s="107" t="s">
        <v>563</v>
      </c>
      <c r="F22" s="107" t="s">
        <v>564</v>
      </c>
      <c r="G22" s="328"/>
      <c r="H22" s="108" t="s">
        <v>413</v>
      </c>
      <c r="I22" s="108" t="s">
        <v>414</v>
      </c>
      <c r="J22" s="108" t="s">
        <v>413</v>
      </c>
      <c r="K22" s="108" t="s">
        <v>414</v>
      </c>
      <c r="L22" s="108" t="s">
        <v>413</v>
      </c>
      <c r="M22" s="108" t="s">
        <v>414</v>
      </c>
      <c r="N22" s="108" t="s">
        <v>413</v>
      </c>
      <c r="O22" s="108" t="s">
        <v>414</v>
      </c>
      <c r="P22" s="108" t="s">
        <v>413</v>
      </c>
      <c r="Q22" s="108" t="s">
        <v>414</v>
      </c>
      <c r="R22" s="108" t="s">
        <v>413</v>
      </c>
      <c r="S22" s="108" t="s">
        <v>414</v>
      </c>
      <c r="T22" s="108" t="s">
        <v>413</v>
      </c>
      <c r="U22" s="108" t="s">
        <v>414</v>
      </c>
      <c r="V22" s="108" t="s">
        <v>413</v>
      </c>
      <c r="W22" s="108" t="s">
        <v>414</v>
      </c>
      <c r="X22" s="108" t="s">
        <v>413</v>
      </c>
      <c r="Y22" s="108" t="s">
        <v>414</v>
      </c>
      <c r="Z22" s="108" t="s">
        <v>413</v>
      </c>
      <c r="AA22" s="108" t="s">
        <v>414</v>
      </c>
      <c r="AB22" s="108" t="s">
        <v>413</v>
      </c>
      <c r="AC22" s="108" t="s">
        <v>414</v>
      </c>
      <c r="AD22" s="108" t="s">
        <v>413</v>
      </c>
      <c r="AE22" s="108" t="s">
        <v>414</v>
      </c>
      <c r="AF22" s="106" t="s">
        <v>189</v>
      </c>
      <c r="AG22" s="106" t="s">
        <v>478</v>
      </c>
      <c r="AH22" s="105"/>
      <c r="AI22" s="105"/>
    </row>
    <row r="23" spans="1:36" s="104" customFormat="1" ht="19.5" customHeight="1" x14ac:dyDescent="0.25">
      <c r="A23" s="88">
        <v>1</v>
      </c>
      <c r="B23" s="88">
        <v>2</v>
      </c>
      <c r="C23" s="88">
        <v>3</v>
      </c>
      <c r="D23" s="88">
        <v>4</v>
      </c>
      <c r="E23" s="88">
        <v>5</v>
      </c>
      <c r="F23" s="88">
        <v>6</v>
      </c>
      <c r="G23" s="88">
        <v>7</v>
      </c>
      <c r="H23" s="88">
        <v>8</v>
      </c>
      <c r="I23" s="88">
        <v>9</v>
      </c>
      <c r="J23" s="88">
        <v>10</v>
      </c>
      <c r="K23" s="88">
        <v>11</v>
      </c>
      <c r="L23" s="88">
        <v>12</v>
      </c>
      <c r="M23" s="88">
        <v>13</v>
      </c>
      <c r="N23" s="88">
        <v>14</v>
      </c>
      <c r="O23" s="88">
        <v>15</v>
      </c>
      <c r="P23" s="88">
        <v>16</v>
      </c>
      <c r="Q23" s="88">
        <v>17</v>
      </c>
      <c r="R23" s="88">
        <v>18</v>
      </c>
      <c r="S23" s="88">
        <v>19</v>
      </c>
      <c r="T23" s="88">
        <v>20</v>
      </c>
      <c r="U23" s="88">
        <v>21</v>
      </c>
      <c r="V23" s="88">
        <v>22</v>
      </c>
      <c r="W23" s="88">
        <v>23</v>
      </c>
      <c r="X23" s="88">
        <v>24</v>
      </c>
      <c r="Y23" s="88">
        <v>25</v>
      </c>
      <c r="Z23" s="88">
        <v>26</v>
      </c>
      <c r="AA23" s="88">
        <v>27</v>
      </c>
      <c r="AB23" s="88">
        <v>28</v>
      </c>
      <c r="AC23" s="88">
        <v>29</v>
      </c>
      <c r="AD23" s="88">
        <v>30</v>
      </c>
      <c r="AE23" s="88">
        <v>31</v>
      </c>
      <c r="AF23" s="88">
        <v>32</v>
      </c>
      <c r="AG23" s="88">
        <v>33</v>
      </c>
      <c r="AH23" s="105"/>
      <c r="AI23" s="105"/>
    </row>
    <row r="24" spans="1:36" s="104" customFormat="1" ht="47.25" customHeight="1" x14ac:dyDescent="0.25">
      <c r="A24" s="82">
        <v>1</v>
      </c>
      <c r="B24" s="83" t="s">
        <v>188</v>
      </c>
      <c r="C24" s="163"/>
      <c r="D24" s="220">
        <v>1.0515080000000001</v>
      </c>
      <c r="E24" s="163"/>
      <c r="F24" s="84"/>
      <c r="G24" s="163"/>
      <c r="H24" s="163"/>
      <c r="I24" s="164"/>
      <c r="J24" s="163"/>
      <c r="K24" s="164"/>
      <c r="L24" s="84"/>
      <c r="M24" s="84"/>
      <c r="N24" s="220"/>
      <c r="O24" s="84"/>
      <c r="P24" s="84"/>
      <c r="Q24" s="84"/>
      <c r="R24" s="84"/>
      <c r="S24" s="84"/>
      <c r="T24" s="84"/>
      <c r="U24" s="84"/>
      <c r="V24" s="84"/>
      <c r="W24" s="84"/>
      <c r="X24" s="84"/>
      <c r="Y24" s="84"/>
      <c r="Z24" s="84"/>
      <c r="AA24" s="84"/>
      <c r="AB24" s="84"/>
      <c r="AC24" s="84"/>
      <c r="AD24" s="84"/>
      <c r="AE24" s="84">
        <f>D24</f>
        <v>1.0515080000000001</v>
      </c>
      <c r="AF24" s="165">
        <f t="shared" ref="AF24:AF64" si="0">C24</f>
        <v>0</v>
      </c>
      <c r="AG24" s="227">
        <f>D24</f>
        <v>1.0515080000000001</v>
      </c>
      <c r="AH24" s="105"/>
      <c r="AI24" s="105"/>
    </row>
    <row r="25" spans="1:36" s="104" customFormat="1" ht="24" customHeight="1" x14ac:dyDescent="0.25">
      <c r="A25" s="86" t="s">
        <v>187</v>
      </c>
      <c r="B25" s="87" t="s">
        <v>186</v>
      </c>
      <c r="C25" s="88"/>
      <c r="D25" s="163"/>
      <c r="E25" s="163"/>
      <c r="F25" s="163"/>
      <c r="G25" s="163"/>
      <c r="H25" s="163"/>
      <c r="I25" s="84"/>
      <c r="J25" s="84"/>
      <c r="K25" s="84"/>
      <c r="L25" s="84"/>
      <c r="M25" s="84"/>
      <c r="N25" s="84"/>
      <c r="O25" s="84"/>
      <c r="P25" s="84"/>
      <c r="Q25" s="84"/>
      <c r="R25" s="84"/>
      <c r="S25" s="84"/>
      <c r="T25" s="84"/>
      <c r="U25" s="84"/>
      <c r="V25" s="84"/>
      <c r="W25" s="84"/>
      <c r="X25" s="84"/>
      <c r="Y25" s="84"/>
      <c r="Z25" s="84"/>
      <c r="AA25" s="84"/>
      <c r="AB25" s="84"/>
      <c r="AC25" s="84"/>
      <c r="AD25" s="84"/>
      <c r="AE25" s="84"/>
      <c r="AF25" s="165">
        <f t="shared" si="0"/>
        <v>0</v>
      </c>
      <c r="AG25" s="165">
        <f t="shared" ref="AG25:AG64" si="1">D25</f>
        <v>0</v>
      </c>
      <c r="AH25" s="105"/>
      <c r="AI25" s="105"/>
    </row>
    <row r="26" spans="1:36" s="104" customFormat="1" ht="31.5" x14ac:dyDescent="0.25">
      <c r="A26" s="86" t="s">
        <v>185</v>
      </c>
      <c r="B26" s="87" t="s">
        <v>184</v>
      </c>
      <c r="C26" s="89"/>
      <c r="D26" s="163"/>
      <c r="E26" s="163"/>
      <c r="F26" s="163"/>
      <c r="G26" s="163"/>
      <c r="H26" s="163"/>
      <c r="I26" s="84"/>
      <c r="J26" s="84"/>
      <c r="K26" s="84"/>
      <c r="L26" s="84"/>
      <c r="M26" s="84"/>
      <c r="N26" s="84"/>
      <c r="O26" s="84"/>
      <c r="P26" s="84"/>
      <c r="Q26" s="84"/>
      <c r="R26" s="84"/>
      <c r="S26" s="84"/>
      <c r="T26" s="84"/>
      <c r="U26" s="84"/>
      <c r="V26" s="84"/>
      <c r="W26" s="84"/>
      <c r="X26" s="84"/>
      <c r="Y26" s="84"/>
      <c r="Z26" s="84"/>
      <c r="AA26" s="84"/>
      <c r="AB26" s="84"/>
      <c r="AC26" s="84"/>
      <c r="AD26" s="84"/>
      <c r="AE26" s="84"/>
      <c r="AF26" s="165">
        <f t="shared" si="0"/>
        <v>0</v>
      </c>
      <c r="AG26" s="165">
        <f t="shared" si="1"/>
        <v>0</v>
      </c>
      <c r="AH26" s="105"/>
      <c r="AI26" s="105"/>
    </row>
    <row r="27" spans="1:36" s="104" customFormat="1" ht="47.25" x14ac:dyDescent="0.25">
      <c r="A27" s="86" t="s">
        <v>183</v>
      </c>
      <c r="B27" s="87" t="s">
        <v>372</v>
      </c>
      <c r="C27" s="165"/>
      <c r="D27" s="220">
        <v>4.0147031999999999E-2</v>
      </c>
      <c r="E27" s="163"/>
      <c r="F27" s="84"/>
      <c r="G27" s="163"/>
      <c r="H27" s="163"/>
      <c r="I27" s="164"/>
      <c r="J27" s="163"/>
      <c r="K27" s="164"/>
      <c r="L27" s="84"/>
      <c r="M27" s="84"/>
      <c r="N27" s="220"/>
      <c r="O27" s="84"/>
      <c r="P27" s="84"/>
      <c r="Q27" s="84"/>
      <c r="R27" s="84"/>
      <c r="S27" s="84"/>
      <c r="T27" s="84"/>
      <c r="U27" s="84"/>
      <c r="V27" s="84"/>
      <c r="W27" s="84"/>
      <c r="X27" s="84"/>
      <c r="Y27" s="84"/>
      <c r="Z27" s="84"/>
      <c r="AA27" s="84"/>
      <c r="AB27" s="84"/>
      <c r="AC27" s="84"/>
      <c r="AD27" s="84"/>
      <c r="AE27" s="84">
        <f>D27</f>
        <v>4.0147031999999999E-2</v>
      </c>
      <c r="AF27" s="165">
        <f t="shared" si="0"/>
        <v>0</v>
      </c>
      <c r="AG27" s="227">
        <f t="shared" si="1"/>
        <v>4.0147031999999999E-2</v>
      </c>
      <c r="AH27" s="109"/>
      <c r="AI27" s="105"/>
    </row>
    <row r="28" spans="1:36" s="104" customFormat="1" ht="31.5" x14ac:dyDescent="0.25">
      <c r="A28" s="86" t="s">
        <v>182</v>
      </c>
      <c r="B28" s="87" t="s">
        <v>181</v>
      </c>
      <c r="C28" s="186"/>
      <c r="D28" s="163"/>
      <c r="E28" s="163"/>
      <c r="F28" s="163"/>
      <c r="G28" s="163"/>
      <c r="H28" s="163"/>
      <c r="I28" s="84"/>
      <c r="J28" s="84"/>
      <c r="K28" s="84"/>
      <c r="L28" s="84"/>
      <c r="M28" s="84"/>
      <c r="N28" s="84"/>
      <c r="O28" s="84"/>
      <c r="P28" s="84"/>
      <c r="Q28" s="84"/>
      <c r="R28" s="84"/>
      <c r="S28" s="84"/>
      <c r="T28" s="84"/>
      <c r="U28" s="84"/>
      <c r="V28" s="84"/>
      <c r="W28" s="84"/>
      <c r="X28" s="84"/>
      <c r="Y28" s="84"/>
      <c r="Z28" s="84"/>
      <c r="AA28" s="84"/>
      <c r="AB28" s="84"/>
      <c r="AC28" s="84"/>
      <c r="AD28" s="84"/>
      <c r="AE28" s="84"/>
      <c r="AF28" s="165">
        <f t="shared" si="0"/>
        <v>0</v>
      </c>
      <c r="AG28" s="165">
        <f t="shared" si="1"/>
        <v>0</v>
      </c>
      <c r="AH28" s="105"/>
      <c r="AI28" s="105"/>
    </row>
    <row r="29" spans="1:36" s="104" customFormat="1" ht="15.75" x14ac:dyDescent="0.25">
      <c r="A29" s="86" t="s">
        <v>180</v>
      </c>
      <c r="B29" s="91" t="s">
        <v>179</v>
      </c>
      <c r="C29" s="89"/>
      <c r="D29" s="163"/>
      <c r="E29" s="163"/>
      <c r="F29" s="163"/>
      <c r="G29" s="84"/>
      <c r="H29" s="84"/>
      <c r="I29" s="84"/>
      <c r="J29" s="84"/>
      <c r="K29" s="84"/>
      <c r="L29" s="84"/>
      <c r="M29" s="84"/>
      <c r="N29" s="84"/>
      <c r="O29" s="84"/>
      <c r="P29" s="84"/>
      <c r="Q29" s="84"/>
      <c r="R29" s="84"/>
      <c r="S29" s="84"/>
      <c r="T29" s="84"/>
      <c r="U29" s="84"/>
      <c r="V29" s="84"/>
      <c r="W29" s="84"/>
      <c r="X29" s="84"/>
      <c r="Y29" s="84"/>
      <c r="Z29" s="84"/>
      <c r="AA29" s="84"/>
      <c r="AB29" s="84"/>
      <c r="AC29" s="84"/>
      <c r="AD29" s="84"/>
      <c r="AE29" s="84"/>
      <c r="AF29" s="165">
        <f t="shared" si="0"/>
        <v>0</v>
      </c>
      <c r="AG29" s="165">
        <f t="shared" si="1"/>
        <v>0</v>
      </c>
      <c r="AH29" s="105"/>
      <c r="AI29" s="105"/>
    </row>
    <row r="30" spans="1:36" s="104" customFormat="1" ht="63" x14ac:dyDescent="0.25">
      <c r="A30" s="82" t="s">
        <v>63</v>
      </c>
      <c r="B30" s="83" t="s">
        <v>178</v>
      </c>
      <c r="C30" s="163"/>
      <c r="D30" s="220">
        <v>1.0515080000000001</v>
      </c>
      <c r="E30" s="163"/>
      <c r="F30" s="84"/>
      <c r="G30" s="163"/>
      <c r="H30" s="166"/>
      <c r="I30" s="164"/>
      <c r="J30" s="163"/>
      <c r="K30" s="164"/>
      <c r="L30" s="163"/>
      <c r="M30" s="163"/>
      <c r="N30" s="220"/>
      <c r="O30" s="163"/>
      <c r="P30" s="163"/>
      <c r="Q30" s="163"/>
      <c r="R30" s="163"/>
      <c r="S30" s="163"/>
      <c r="T30" s="163"/>
      <c r="U30" s="163"/>
      <c r="V30" s="84"/>
      <c r="W30" s="84"/>
      <c r="X30" s="163"/>
      <c r="Y30" s="163"/>
      <c r="Z30" s="84"/>
      <c r="AA30" s="84"/>
      <c r="AB30" s="84"/>
      <c r="AC30" s="84"/>
      <c r="AD30" s="84"/>
      <c r="AE30" s="84">
        <f>D30</f>
        <v>1.0515080000000001</v>
      </c>
      <c r="AF30" s="165">
        <f t="shared" si="0"/>
        <v>0</v>
      </c>
      <c r="AG30" s="227">
        <f t="shared" si="1"/>
        <v>1.0515080000000001</v>
      </c>
      <c r="AH30" s="105"/>
      <c r="AI30" s="105"/>
    </row>
    <row r="31" spans="1:36" s="104" customFormat="1" ht="15.75" x14ac:dyDescent="0.25">
      <c r="A31" s="82" t="s">
        <v>177</v>
      </c>
      <c r="B31" s="87" t="s">
        <v>176</v>
      </c>
      <c r="C31" s="214"/>
      <c r="D31" s="214">
        <v>2.2472780000000001E-2</v>
      </c>
      <c r="E31" s="216"/>
      <c r="F31" s="217"/>
      <c r="G31" s="163"/>
      <c r="H31" s="166"/>
      <c r="I31" s="163"/>
      <c r="J31" s="163"/>
      <c r="K31" s="163"/>
      <c r="L31" s="163"/>
      <c r="M31" s="163"/>
      <c r="N31" s="214"/>
      <c r="O31" s="163"/>
      <c r="P31" s="163"/>
      <c r="Q31" s="163"/>
      <c r="R31" s="163"/>
      <c r="S31" s="163"/>
      <c r="T31" s="163"/>
      <c r="U31" s="163"/>
      <c r="V31" s="84"/>
      <c r="W31" s="84"/>
      <c r="X31" s="163"/>
      <c r="Y31" s="163"/>
      <c r="Z31" s="84"/>
      <c r="AA31" s="84"/>
      <c r="AB31" s="84"/>
      <c r="AC31" s="84"/>
      <c r="AD31" s="84"/>
      <c r="AE31" s="84"/>
      <c r="AF31" s="165">
        <f t="shared" si="0"/>
        <v>0</v>
      </c>
      <c r="AG31" s="165">
        <f t="shared" si="1"/>
        <v>2.2472780000000001E-2</v>
      </c>
      <c r="AH31" s="109"/>
      <c r="AI31" s="105"/>
    </row>
    <row r="32" spans="1:36" s="104" customFormat="1" ht="31.5" x14ac:dyDescent="0.25">
      <c r="A32" s="82" t="s">
        <v>175</v>
      </c>
      <c r="B32" s="87" t="s">
        <v>174</v>
      </c>
      <c r="C32" s="215"/>
      <c r="D32" s="225">
        <v>0.13435432</v>
      </c>
      <c r="E32" s="216"/>
      <c r="F32" s="163"/>
      <c r="G32" s="163"/>
      <c r="H32" s="166"/>
      <c r="I32" s="163"/>
      <c r="J32" s="163"/>
      <c r="K32" s="163"/>
      <c r="L32" s="163"/>
      <c r="M32" s="163"/>
      <c r="N32" s="225"/>
      <c r="O32" s="163"/>
      <c r="P32" s="163"/>
      <c r="Q32" s="163"/>
      <c r="R32" s="163"/>
      <c r="S32" s="163"/>
      <c r="T32" s="163"/>
      <c r="U32" s="163"/>
      <c r="V32" s="84"/>
      <c r="W32" s="84"/>
      <c r="X32" s="163"/>
      <c r="Y32" s="163"/>
      <c r="Z32" s="84"/>
      <c r="AA32" s="84"/>
      <c r="AB32" s="84"/>
      <c r="AC32" s="84"/>
      <c r="AD32" s="84"/>
      <c r="AE32" s="84">
        <f>D32</f>
        <v>0.13435432</v>
      </c>
      <c r="AF32" s="165">
        <f t="shared" si="0"/>
        <v>0</v>
      </c>
      <c r="AG32" s="227">
        <f t="shared" si="1"/>
        <v>0.13435432</v>
      </c>
      <c r="AH32" s="109"/>
      <c r="AI32" s="105"/>
    </row>
    <row r="33" spans="1:35" s="104" customFormat="1" ht="15.75" x14ac:dyDescent="0.25">
      <c r="A33" s="82" t="s">
        <v>173</v>
      </c>
      <c r="B33" s="87" t="s">
        <v>172</v>
      </c>
      <c r="C33" s="215"/>
      <c r="D33" s="225">
        <v>0.89468155000000005</v>
      </c>
      <c r="E33" s="216"/>
      <c r="F33" s="163"/>
      <c r="G33" s="163"/>
      <c r="H33" s="166"/>
      <c r="I33" s="163"/>
      <c r="J33" s="163"/>
      <c r="K33" s="163"/>
      <c r="L33" s="163"/>
      <c r="M33" s="163"/>
      <c r="N33" s="225"/>
      <c r="O33" s="163"/>
      <c r="P33" s="163"/>
      <c r="Q33" s="163"/>
      <c r="R33" s="163"/>
      <c r="S33" s="163"/>
      <c r="T33" s="163"/>
      <c r="U33" s="163"/>
      <c r="V33" s="84"/>
      <c r="W33" s="84"/>
      <c r="X33" s="163"/>
      <c r="Y33" s="163"/>
      <c r="Z33" s="84"/>
      <c r="AA33" s="84"/>
      <c r="AB33" s="84"/>
      <c r="AC33" s="84"/>
      <c r="AD33" s="84"/>
      <c r="AE33" s="84">
        <f>D33</f>
        <v>0.89468155000000005</v>
      </c>
      <c r="AF33" s="165">
        <f t="shared" si="0"/>
        <v>0</v>
      </c>
      <c r="AG33" s="227">
        <f t="shared" si="1"/>
        <v>0.89468155000000005</v>
      </c>
      <c r="AH33" s="109"/>
      <c r="AI33" s="105"/>
    </row>
    <row r="34" spans="1:35" s="104" customFormat="1" ht="15.75" x14ac:dyDescent="0.25">
      <c r="A34" s="82" t="s">
        <v>171</v>
      </c>
      <c r="B34" s="87" t="s">
        <v>170</v>
      </c>
      <c r="C34" s="163"/>
      <c r="D34" s="228"/>
      <c r="E34" s="163"/>
      <c r="F34" s="163"/>
      <c r="G34" s="163"/>
      <c r="H34" s="166"/>
      <c r="I34" s="163"/>
      <c r="J34" s="163"/>
      <c r="K34" s="163"/>
      <c r="L34" s="163"/>
      <c r="M34" s="163"/>
      <c r="N34" s="163"/>
      <c r="O34" s="163"/>
      <c r="P34" s="163"/>
      <c r="Q34" s="163"/>
      <c r="R34" s="163"/>
      <c r="S34" s="163"/>
      <c r="T34" s="163"/>
      <c r="U34" s="163"/>
      <c r="V34" s="84"/>
      <c r="W34" s="84"/>
      <c r="X34" s="163"/>
      <c r="Y34" s="163"/>
      <c r="Z34" s="84"/>
      <c r="AA34" s="84"/>
      <c r="AB34" s="84"/>
      <c r="AC34" s="84"/>
      <c r="AD34" s="84"/>
      <c r="AE34" s="84"/>
      <c r="AF34" s="165">
        <f t="shared" si="0"/>
        <v>0</v>
      </c>
      <c r="AG34" s="165">
        <f t="shared" si="1"/>
        <v>0</v>
      </c>
      <c r="AH34" s="109"/>
      <c r="AI34" s="110"/>
    </row>
    <row r="35" spans="1:35" s="104" customFormat="1" ht="47.25" x14ac:dyDescent="0.25">
      <c r="A35" s="82" t="s">
        <v>62</v>
      </c>
      <c r="B35" s="83" t="s">
        <v>169</v>
      </c>
      <c r="C35" s="88"/>
      <c r="D35" s="165"/>
      <c r="E35" s="167"/>
      <c r="F35" s="167"/>
      <c r="G35" s="165"/>
      <c r="H35" s="167"/>
      <c r="I35" s="165"/>
      <c r="J35" s="167"/>
      <c r="K35" s="165"/>
      <c r="L35" s="165"/>
      <c r="M35" s="165"/>
      <c r="N35" s="165"/>
      <c r="O35" s="165"/>
      <c r="P35" s="165"/>
      <c r="Q35" s="165"/>
      <c r="R35" s="165"/>
      <c r="S35" s="165"/>
      <c r="T35" s="165"/>
      <c r="U35" s="165"/>
      <c r="V35" s="89"/>
      <c r="W35" s="89"/>
      <c r="X35" s="165"/>
      <c r="Y35" s="165"/>
      <c r="Z35" s="89"/>
      <c r="AA35" s="89"/>
      <c r="AB35" s="89"/>
      <c r="AC35" s="89"/>
      <c r="AD35" s="89"/>
      <c r="AE35" s="89"/>
      <c r="AF35" s="165">
        <f t="shared" si="0"/>
        <v>0</v>
      </c>
      <c r="AG35" s="165">
        <f t="shared" si="1"/>
        <v>0</v>
      </c>
      <c r="AH35" s="105"/>
      <c r="AI35" s="105"/>
    </row>
    <row r="36" spans="1:35" s="104" customFormat="1" ht="31.5" x14ac:dyDescent="0.25">
      <c r="A36" s="86" t="s">
        <v>168</v>
      </c>
      <c r="B36" s="92" t="s">
        <v>167</v>
      </c>
      <c r="C36" s="93"/>
      <c r="D36" s="90">
        <v>0.25</v>
      </c>
      <c r="E36" s="165"/>
      <c r="F36" s="165"/>
      <c r="G36" s="90"/>
      <c r="H36" s="90"/>
      <c r="I36" s="90"/>
      <c r="J36" s="90"/>
      <c r="K36" s="90"/>
      <c r="L36" s="90"/>
      <c r="M36" s="90"/>
      <c r="N36" s="90"/>
      <c r="O36" s="90"/>
      <c r="P36" s="90"/>
      <c r="Q36" s="90"/>
      <c r="R36" s="90"/>
      <c r="S36" s="90"/>
      <c r="T36" s="90"/>
      <c r="U36" s="90"/>
      <c r="V36" s="90"/>
      <c r="W36" s="90"/>
      <c r="X36" s="90"/>
      <c r="Y36" s="90"/>
      <c r="Z36" s="90"/>
      <c r="AA36" s="90"/>
      <c r="AB36" s="90"/>
      <c r="AC36" s="90"/>
      <c r="AD36" s="90"/>
      <c r="AE36" s="90"/>
      <c r="AF36" s="165">
        <f t="shared" si="0"/>
        <v>0</v>
      </c>
      <c r="AG36" s="165">
        <f t="shared" si="1"/>
        <v>0.25</v>
      </c>
      <c r="AH36" s="105"/>
      <c r="AI36" s="105"/>
    </row>
    <row r="37" spans="1:35" s="104" customFormat="1" ht="31.5" x14ac:dyDescent="0.25">
      <c r="A37" s="86" t="s">
        <v>166</v>
      </c>
      <c r="B37" s="92" t="s">
        <v>156</v>
      </c>
      <c r="C37" s="93"/>
      <c r="D37" s="165"/>
      <c r="E37" s="165"/>
      <c r="F37" s="165"/>
      <c r="G37" s="90"/>
      <c r="H37" s="90"/>
      <c r="I37" s="90"/>
      <c r="J37" s="90"/>
      <c r="K37" s="90"/>
      <c r="L37" s="90"/>
      <c r="M37" s="90"/>
      <c r="N37" s="90"/>
      <c r="O37" s="90"/>
      <c r="P37" s="90"/>
      <c r="Q37" s="90"/>
      <c r="R37" s="90"/>
      <c r="S37" s="90"/>
      <c r="T37" s="90"/>
      <c r="U37" s="90"/>
      <c r="V37" s="90"/>
      <c r="W37" s="90"/>
      <c r="X37" s="90"/>
      <c r="Y37" s="90"/>
      <c r="Z37" s="90"/>
      <c r="AA37" s="90"/>
      <c r="AB37" s="90"/>
      <c r="AC37" s="90"/>
      <c r="AD37" s="90"/>
      <c r="AE37" s="90"/>
      <c r="AF37" s="165">
        <f t="shared" si="0"/>
        <v>0</v>
      </c>
      <c r="AG37" s="165">
        <f t="shared" si="1"/>
        <v>0</v>
      </c>
      <c r="AH37" s="109"/>
      <c r="AI37" s="110"/>
    </row>
    <row r="38" spans="1:35" s="104" customFormat="1" ht="31.5" x14ac:dyDescent="0.25">
      <c r="A38" s="86" t="s">
        <v>165</v>
      </c>
      <c r="B38" s="92" t="s">
        <v>154</v>
      </c>
      <c r="C38" s="93"/>
      <c r="D38" s="165"/>
      <c r="E38" s="165"/>
      <c r="F38" s="165"/>
      <c r="G38" s="90"/>
      <c r="H38" s="90"/>
      <c r="I38" s="90"/>
      <c r="J38" s="90"/>
      <c r="K38" s="90"/>
      <c r="L38" s="90"/>
      <c r="M38" s="90"/>
      <c r="N38" s="90"/>
      <c r="O38" s="90"/>
      <c r="P38" s="90"/>
      <c r="Q38" s="90"/>
      <c r="R38" s="90"/>
      <c r="S38" s="90"/>
      <c r="T38" s="90"/>
      <c r="U38" s="90"/>
      <c r="V38" s="90"/>
      <c r="W38" s="90"/>
      <c r="X38" s="90"/>
      <c r="Y38" s="90"/>
      <c r="Z38" s="90"/>
      <c r="AA38" s="90"/>
      <c r="AB38" s="90"/>
      <c r="AC38" s="90"/>
      <c r="AD38" s="90"/>
      <c r="AE38" s="90"/>
      <c r="AF38" s="165">
        <f t="shared" si="0"/>
        <v>0</v>
      </c>
      <c r="AG38" s="165">
        <f t="shared" si="1"/>
        <v>0</v>
      </c>
      <c r="AH38" s="109"/>
      <c r="AI38" s="110"/>
    </row>
    <row r="39" spans="1:35" s="104" customFormat="1" ht="31.5" x14ac:dyDescent="0.25">
      <c r="A39" s="86" t="s">
        <v>164</v>
      </c>
      <c r="B39" s="87" t="s">
        <v>152</v>
      </c>
      <c r="C39" s="84"/>
      <c r="D39" s="84"/>
      <c r="E39" s="89"/>
      <c r="F39" s="89"/>
      <c r="G39" s="84"/>
      <c r="H39" s="84"/>
      <c r="I39" s="168"/>
      <c r="J39" s="84"/>
      <c r="K39" s="168"/>
      <c r="L39" s="94"/>
      <c r="M39" s="89"/>
      <c r="N39" s="84"/>
      <c r="O39" s="89"/>
      <c r="P39" s="94"/>
      <c r="Q39" s="89"/>
      <c r="R39" s="94"/>
      <c r="S39" s="89"/>
      <c r="T39" s="94"/>
      <c r="U39" s="89"/>
      <c r="V39" s="94"/>
      <c r="W39" s="89"/>
      <c r="X39" s="94"/>
      <c r="Y39" s="89"/>
      <c r="Z39" s="94"/>
      <c r="AA39" s="89"/>
      <c r="AB39" s="94"/>
      <c r="AC39" s="89"/>
      <c r="AD39" s="94"/>
      <c r="AE39" s="85">
        <f>D39</f>
        <v>0</v>
      </c>
      <c r="AF39" s="85">
        <f t="shared" si="0"/>
        <v>0</v>
      </c>
      <c r="AG39" s="85">
        <f>AF39</f>
        <v>0</v>
      </c>
      <c r="AH39" s="109"/>
      <c r="AI39" s="110"/>
    </row>
    <row r="40" spans="1:35" s="104" customFormat="1" ht="31.5" x14ac:dyDescent="0.25">
      <c r="A40" s="86" t="s">
        <v>163</v>
      </c>
      <c r="B40" s="87" t="s">
        <v>150</v>
      </c>
      <c r="C40" s="84"/>
      <c r="D40" s="94"/>
      <c r="E40" s="89"/>
      <c r="F40" s="89"/>
      <c r="G40" s="94"/>
      <c r="H40" s="94"/>
      <c r="I40" s="89"/>
      <c r="J40" s="94"/>
      <c r="K40" s="89"/>
      <c r="L40" s="94"/>
      <c r="M40" s="89"/>
      <c r="N40" s="94"/>
      <c r="O40" s="89"/>
      <c r="P40" s="94"/>
      <c r="Q40" s="89"/>
      <c r="R40" s="94"/>
      <c r="S40" s="89"/>
      <c r="T40" s="94"/>
      <c r="U40" s="89"/>
      <c r="V40" s="94"/>
      <c r="W40" s="89"/>
      <c r="X40" s="94"/>
      <c r="Y40" s="89"/>
      <c r="Z40" s="94"/>
      <c r="AA40" s="89"/>
      <c r="AB40" s="94"/>
      <c r="AC40" s="89"/>
      <c r="AD40" s="94"/>
      <c r="AE40" s="89"/>
      <c r="AF40" s="165">
        <f t="shared" si="0"/>
        <v>0</v>
      </c>
      <c r="AG40" s="165">
        <f t="shared" si="1"/>
        <v>0</v>
      </c>
      <c r="AH40" s="109"/>
      <c r="AI40" s="110"/>
    </row>
    <row r="41" spans="1:35" s="104" customFormat="1" ht="15.75" x14ac:dyDescent="0.25">
      <c r="A41" s="86" t="s">
        <v>162</v>
      </c>
      <c r="B41" s="87" t="s">
        <v>148</v>
      </c>
      <c r="C41" s="84"/>
      <c r="D41" s="94"/>
      <c r="E41" s="89"/>
      <c r="F41" s="89"/>
      <c r="G41" s="94"/>
      <c r="H41" s="94"/>
      <c r="I41" s="89"/>
      <c r="J41" s="94"/>
      <c r="K41" s="89"/>
      <c r="L41" s="94"/>
      <c r="M41" s="89"/>
      <c r="N41" s="94"/>
      <c r="O41" s="89"/>
      <c r="P41" s="94"/>
      <c r="Q41" s="89"/>
      <c r="R41" s="94"/>
      <c r="S41" s="89"/>
      <c r="T41" s="94"/>
      <c r="U41" s="89"/>
      <c r="V41" s="94"/>
      <c r="W41" s="89"/>
      <c r="X41" s="94"/>
      <c r="Y41" s="89"/>
      <c r="Z41" s="94"/>
      <c r="AA41" s="89"/>
      <c r="AB41" s="94"/>
      <c r="AC41" s="89"/>
      <c r="AD41" s="94"/>
      <c r="AE41" s="89"/>
      <c r="AF41" s="165">
        <f t="shared" si="0"/>
        <v>0</v>
      </c>
      <c r="AG41" s="165">
        <f t="shared" si="1"/>
        <v>0</v>
      </c>
      <c r="AH41" s="109"/>
      <c r="AI41" s="110"/>
    </row>
    <row r="42" spans="1:35" s="104" customFormat="1" ht="15.75" x14ac:dyDescent="0.25">
      <c r="A42" s="86" t="s">
        <v>161</v>
      </c>
      <c r="B42" s="92" t="s">
        <v>469</v>
      </c>
      <c r="C42" s="99"/>
      <c r="D42" s="93"/>
      <c r="E42" s="93"/>
      <c r="F42" s="93"/>
      <c r="G42" s="93"/>
      <c r="H42" s="93"/>
      <c r="I42" s="93"/>
      <c r="J42" s="93"/>
      <c r="K42" s="93"/>
      <c r="L42" s="93"/>
      <c r="M42" s="93"/>
      <c r="N42" s="93"/>
      <c r="O42" s="93"/>
      <c r="P42" s="93"/>
      <c r="Q42" s="93"/>
      <c r="R42" s="93"/>
      <c r="S42" s="93"/>
      <c r="T42" s="93"/>
      <c r="U42" s="93"/>
      <c r="V42" s="93"/>
      <c r="W42" s="93"/>
      <c r="X42" s="93"/>
      <c r="Y42" s="93"/>
      <c r="Z42" s="93"/>
      <c r="AA42" s="93"/>
      <c r="AB42" s="93"/>
      <c r="AC42" s="93"/>
      <c r="AD42" s="93"/>
      <c r="AE42" s="93"/>
      <c r="AF42" s="165">
        <f t="shared" si="0"/>
        <v>0</v>
      </c>
      <c r="AG42" s="165">
        <f t="shared" si="1"/>
        <v>0</v>
      </c>
      <c r="AH42" s="109"/>
      <c r="AI42" s="110"/>
    </row>
    <row r="43" spans="1:35" s="104" customFormat="1" ht="31.5" x14ac:dyDescent="0.25">
      <c r="A43" s="82" t="s">
        <v>61</v>
      </c>
      <c r="B43" s="83" t="s">
        <v>160</v>
      </c>
      <c r="C43" s="100"/>
      <c r="D43" s="89"/>
      <c r="E43" s="88"/>
      <c r="F43" s="88"/>
      <c r="G43" s="89"/>
      <c r="H43" s="88"/>
      <c r="I43" s="89"/>
      <c r="J43" s="88"/>
      <c r="K43" s="89"/>
      <c r="L43" s="89"/>
      <c r="M43" s="89"/>
      <c r="N43" s="89"/>
      <c r="O43" s="89"/>
      <c r="P43" s="89"/>
      <c r="Q43" s="89"/>
      <c r="R43" s="89"/>
      <c r="S43" s="89"/>
      <c r="T43" s="89"/>
      <c r="U43" s="89"/>
      <c r="V43" s="89"/>
      <c r="W43" s="89"/>
      <c r="X43" s="89"/>
      <c r="Y43" s="89"/>
      <c r="Z43" s="89"/>
      <c r="AA43" s="89"/>
      <c r="AB43" s="89"/>
      <c r="AC43" s="89"/>
      <c r="AD43" s="89"/>
      <c r="AE43" s="89"/>
      <c r="AF43" s="165">
        <f t="shared" si="0"/>
        <v>0</v>
      </c>
      <c r="AG43" s="165">
        <f t="shared" si="1"/>
        <v>0</v>
      </c>
      <c r="AH43" s="109"/>
      <c r="AI43" s="110"/>
    </row>
    <row r="44" spans="1:35" s="104" customFormat="1" ht="31.5" x14ac:dyDescent="0.25">
      <c r="A44" s="86" t="s">
        <v>159</v>
      </c>
      <c r="B44" s="87" t="s">
        <v>158</v>
      </c>
      <c r="C44" s="99"/>
      <c r="D44" s="93">
        <v>0.25</v>
      </c>
      <c r="E44" s="93"/>
      <c r="F44" s="93"/>
      <c r="G44" s="93"/>
      <c r="H44" s="93"/>
      <c r="I44" s="93"/>
      <c r="J44" s="93"/>
      <c r="K44" s="93"/>
      <c r="L44" s="93"/>
      <c r="M44" s="93"/>
      <c r="N44" s="93"/>
      <c r="O44" s="93"/>
      <c r="P44" s="93"/>
      <c r="Q44" s="93"/>
      <c r="R44" s="93"/>
      <c r="S44" s="93"/>
      <c r="T44" s="93"/>
      <c r="U44" s="93"/>
      <c r="V44" s="93"/>
      <c r="W44" s="93"/>
      <c r="X44" s="93"/>
      <c r="Y44" s="93"/>
      <c r="Z44" s="93"/>
      <c r="AA44" s="93"/>
      <c r="AB44" s="93"/>
      <c r="AC44" s="93"/>
      <c r="AD44" s="93"/>
      <c r="AE44" s="93"/>
      <c r="AF44" s="165">
        <f t="shared" si="0"/>
        <v>0</v>
      </c>
      <c r="AG44" s="165">
        <f t="shared" si="1"/>
        <v>0.25</v>
      </c>
      <c r="AH44" s="109"/>
      <c r="AI44" s="110"/>
    </row>
    <row r="45" spans="1:35" s="104" customFormat="1" ht="31.5" x14ac:dyDescent="0.25">
      <c r="A45" s="86" t="s">
        <v>157</v>
      </c>
      <c r="B45" s="87" t="s">
        <v>156</v>
      </c>
      <c r="C45" s="99"/>
      <c r="D45" s="93"/>
      <c r="E45" s="93"/>
      <c r="F45" s="93"/>
      <c r="G45" s="93"/>
      <c r="H45" s="93"/>
      <c r="I45" s="93"/>
      <c r="J45" s="93"/>
      <c r="K45" s="93"/>
      <c r="L45" s="93"/>
      <c r="M45" s="93"/>
      <c r="N45" s="93"/>
      <c r="O45" s="93"/>
      <c r="P45" s="93"/>
      <c r="Q45" s="93"/>
      <c r="R45" s="93"/>
      <c r="S45" s="93"/>
      <c r="T45" s="93"/>
      <c r="U45" s="93"/>
      <c r="V45" s="93"/>
      <c r="W45" s="93"/>
      <c r="X45" s="93"/>
      <c r="Y45" s="93"/>
      <c r="Z45" s="93"/>
      <c r="AA45" s="93"/>
      <c r="AB45" s="93"/>
      <c r="AC45" s="93"/>
      <c r="AD45" s="93"/>
      <c r="AE45" s="93"/>
      <c r="AF45" s="165">
        <f t="shared" si="0"/>
        <v>0</v>
      </c>
      <c r="AG45" s="165">
        <f t="shared" si="1"/>
        <v>0</v>
      </c>
      <c r="AH45" s="109"/>
      <c r="AI45" s="110"/>
    </row>
    <row r="46" spans="1:35" s="104" customFormat="1" ht="31.5" x14ac:dyDescent="0.25">
      <c r="A46" s="86" t="s">
        <v>155</v>
      </c>
      <c r="B46" s="87" t="s">
        <v>154</v>
      </c>
      <c r="C46" s="99"/>
      <c r="D46" s="93"/>
      <c r="E46" s="93"/>
      <c r="F46" s="93"/>
      <c r="G46" s="93"/>
      <c r="H46" s="93"/>
      <c r="I46" s="93"/>
      <c r="J46" s="93"/>
      <c r="K46" s="93"/>
      <c r="L46" s="93"/>
      <c r="M46" s="93"/>
      <c r="N46" s="93"/>
      <c r="O46" s="93"/>
      <c r="P46" s="93"/>
      <c r="Q46" s="93"/>
      <c r="R46" s="93"/>
      <c r="S46" s="93"/>
      <c r="T46" s="93"/>
      <c r="U46" s="93"/>
      <c r="V46" s="93"/>
      <c r="W46" s="93"/>
      <c r="X46" s="93"/>
      <c r="Y46" s="93"/>
      <c r="Z46" s="93"/>
      <c r="AA46" s="93"/>
      <c r="AB46" s="93"/>
      <c r="AC46" s="93"/>
      <c r="AD46" s="93"/>
      <c r="AE46" s="93"/>
      <c r="AF46" s="165">
        <f t="shared" si="0"/>
        <v>0</v>
      </c>
      <c r="AG46" s="165">
        <f t="shared" si="1"/>
        <v>0</v>
      </c>
      <c r="AH46" s="109"/>
      <c r="AI46" s="110"/>
    </row>
    <row r="47" spans="1:35" s="104" customFormat="1" ht="31.5" x14ac:dyDescent="0.25">
      <c r="A47" s="86" t="s">
        <v>153</v>
      </c>
      <c r="B47" s="87" t="s">
        <v>152</v>
      </c>
      <c r="C47" s="84"/>
      <c r="D47" s="84"/>
      <c r="E47" s="89"/>
      <c r="F47" s="89"/>
      <c r="G47" s="84"/>
      <c r="H47" s="84"/>
      <c r="I47" s="168"/>
      <c r="J47" s="84"/>
      <c r="K47" s="168"/>
      <c r="L47" s="94"/>
      <c r="M47" s="89"/>
      <c r="N47" s="84"/>
      <c r="O47" s="89"/>
      <c r="P47" s="94"/>
      <c r="Q47" s="89"/>
      <c r="R47" s="94"/>
      <c r="S47" s="89"/>
      <c r="T47" s="94"/>
      <c r="U47" s="89"/>
      <c r="V47" s="94"/>
      <c r="W47" s="89"/>
      <c r="X47" s="94"/>
      <c r="Y47" s="89"/>
      <c r="Z47" s="94"/>
      <c r="AA47" s="89"/>
      <c r="AB47" s="94"/>
      <c r="AC47" s="89"/>
      <c r="AD47" s="94"/>
      <c r="AE47" s="85">
        <f>D47</f>
        <v>0</v>
      </c>
      <c r="AF47" s="85">
        <f t="shared" si="0"/>
        <v>0</v>
      </c>
      <c r="AG47" s="85">
        <f>D47</f>
        <v>0</v>
      </c>
      <c r="AH47" s="109"/>
      <c r="AI47" s="110"/>
    </row>
    <row r="48" spans="1:35" s="104" customFormat="1" ht="31.5" x14ac:dyDescent="0.25">
      <c r="A48" s="86" t="s">
        <v>151</v>
      </c>
      <c r="B48" s="87" t="s">
        <v>150</v>
      </c>
      <c r="C48" s="84"/>
      <c r="D48" s="94"/>
      <c r="E48" s="89"/>
      <c r="F48" s="89"/>
      <c r="G48" s="94"/>
      <c r="H48" s="94"/>
      <c r="I48" s="89"/>
      <c r="J48" s="94"/>
      <c r="K48" s="89"/>
      <c r="L48" s="94"/>
      <c r="M48" s="89"/>
      <c r="N48" s="94"/>
      <c r="O48" s="89"/>
      <c r="P48" s="94"/>
      <c r="Q48" s="89"/>
      <c r="R48" s="94"/>
      <c r="S48" s="89"/>
      <c r="T48" s="94"/>
      <c r="U48" s="89"/>
      <c r="V48" s="94"/>
      <c r="W48" s="89"/>
      <c r="X48" s="94"/>
      <c r="Y48" s="89"/>
      <c r="Z48" s="94"/>
      <c r="AA48" s="89"/>
      <c r="AB48" s="94"/>
      <c r="AC48" s="89"/>
      <c r="AD48" s="94"/>
      <c r="AE48" s="89"/>
      <c r="AF48" s="165">
        <f t="shared" si="0"/>
        <v>0</v>
      </c>
      <c r="AG48" s="165">
        <f t="shared" si="1"/>
        <v>0</v>
      </c>
      <c r="AH48" s="109"/>
      <c r="AI48" s="110"/>
    </row>
    <row r="49" spans="1:35" s="104" customFormat="1" ht="15.75" x14ac:dyDescent="0.25">
      <c r="A49" s="86" t="s">
        <v>149</v>
      </c>
      <c r="B49" s="87" t="s">
        <v>148</v>
      </c>
      <c r="C49" s="84"/>
      <c r="D49" s="94"/>
      <c r="E49" s="89"/>
      <c r="F49" s="89"/>
      <c r="G49" s="94"/>
      <c r="H49" s="94"/>
      <c r="I49" s="89"/>
      <c r="J49" s="94"/>
      <c r="K49" s="89"/>
      <c r="L49" s="94"/>
      <c r="M49" s="89"/>
      <c r="N49" s="94"/>
      <c r="O49" s="89"/>
      <c r="P49" s="94"/>
      <c r="Q49" s="89"/>
      <c r="R49" s="94"/>
      <c r="S49" s="89"/>
      <c r="T49" s="94"/>
      <c r="U49" s="89"/>
      <c r="V49" s="94"/>
      <c r="W49" s="89"/>
      <c r="X49" s="94"/>
      <c r="Y49" s="89"/>
      <c r="Z49" s="94"/>
      <c r="AA49" s="89"/>
      <c r="AB49" s="94"/>
      <c r="AC49" s="89"/>
      <c r="AD49" s="94"/>
      <c r="AE49" s="89"/>
      <c r="AF49" s="165">
        <f t="shared" si="0"/>
        <v>0</v>
      </c>
      <c r="AG49" s="165">
        <f t="shared" si="1"/>
        <v>0</v>
      </c>
      <c r="AH49" s="109"/>
      <c r="AI49" s="110"/>
    </row>
    <row r="50" spans="1:35" s="104" customFormat="1" ht="15.75" x14ac:dyDescent="0.25">
      <c r="A50" s="86" t="s">
        <v>147</v>
      </c>
      <c r="B50" s="92" t="s">
        <v>469</v>
      </c>
      <c r="C50" s="99"/>
      <c r="D50" s="93"/>
      <c r="E50" s="93"/>
      <c r="F50" s="93"/>
      <c r="G50" s="93"/>
      <c r="H50" s="93"/>
      <c r="I50" s="93"/>
      <c r="J50" s="93"/>
      <c r="K50" s="93"/>
      <c r="L50" s="93"/>
      <c r="M50" s="93"/>
      <c r="N50" s="93"/>
      <c r="O50" s="93"/>
      <c r="P50" s="93"/>
      <c r="Q50" s="93"/>
      <c r="R50" s="93"/>
      <c r="S50" s="93"/>
      <c r="T50" s="93"/>
      <c r="U50" s="93"/>
      <c r="V50" s="93"/>
      <c r="W50" s="93"/>
      <c r="X50" s="93"/>
      <c r="Y50" s="93"/>
      <c r="Z50" s="93"/>
      <c r="AA50" s="93"/>
      <c r="AB50" s="93"/>
      <c r="AC50" s="93"/>
      <c r="AD50" s="93"/>
      <c r="AE50" s="93"/>
      <c r="AF50" s="165">
        <f t="shared" si="0"/>
        <v>0</v>
      </c>
      <c r="AG50" s="165">
        <f t="shared" si="1"/>
        <v>0</v>
      </c>
      <c r="AH50" s="109"/>
      <c r="AI50" s="110"/>
    </row>
    <row r="51" spans="1:35" s="104" customFormat="1" ht="35.25" customHeight="1" x14ac:dyDescent="0.25">
      <c r="A51" s="82" t="s">
        <v>59</v>
      </c>
      <c r="B51" s="83" t="s">
        <v>146</v>
      </c>
      <c r="C51" s="100"/>
      <c r="D51" s="89"/>
      <c r="E51" s="88"/>
      <c r="F51" s="88"/>
      <c r="G51" s="89"/>
      <c r="H51" s="88"/>
      <c r="I51" s="89"/>
      <c r="J51" s="88"/>
      <c r="K51" s="89"/>
      <c r="L51" s="89"/>
      <c r="M51" s="89"/>
      <c r="N51" s="89"/>
      <c r="O51" s="89"/>
      <c r="P51" s="89"/>
      <c r="Q51" s="89"/>
      <c r="R51" s="89"/>
      <c r="S51" s="89"/>
      <c r="T51" s="89"/>
      <c r="U51" s="89"/>
      <c r="V51" s="89"/>
      <c r="W51" s="89"/>
      <c r="X51" s="89"/>
      <c r="Y51" s="89"/>
      <c r="Z51" s="89"/>
      <c r="AA51" s="89"/>
      <c r="AB51" s="89"/>
      <c r="AC51" s="89"/>
      <c r="AD51" s="89"/>
      <c r="AE51" s="89"/>
      <c r="AF51" s="165">
        <f t="shared" si="0"/>
        <v>0</v>
      </c>
      <c r="AG51" s="165">
        <f t="shared" si="1"/>
        <v>0</v>
      </c>
      <c r="AH51" s="109"/>
      <c r="AI51" s="110"/>
    </row>
    <row r="52" spans="1:35" s="104" customFormat="1" ht="15.75" x14ac:dyDescent="0.25">
      <c r="A52" s="86" t="s">
        <v>145</v>
      </c>
      <c r="B52" s="87" t="s">
        <v>144</v>
      </c>
      <c r="C52" s="163"/>
      <c r="D52" s="220">
        <f>D30</f>
        <v>1.0515080000000001</v>
      </c>
      <c r="E52" s="94"/>
      <c r="F52" s="84"/>
      <c r="G52" s="163"/>
      <c r="H52" s="163"/>
      <c r="I52" s="94"/>
      <c r="J52" s="163"/>
      <c r="K52" s="94"/>
      <c r="L52" s="84"/>
      <c r="M52" s="94"/>
      <c r="N52" s="84"/>
      <c r="O52" s="94"/>
      <c r="P52" s="84"/>
      <c r="Q52" s="94"/>
      <c r="R52" s="84"/>
      <c r="S52" s="94"/>
      <c r="T52" s="84"/>
      <c r="U52" s="94"/>
      <c r="V52" s="84"/>
      <c r="W52" s="94"/>
      <c r="X52" s="84"/>
      <c r="Y52" s="94"/>
      <c r="Z52" s="84"/>
      <c r="AA52" s="94"/>
      <c r="AB52" s="84"/>
      <c r="AC52" s="94"/>
      <c r="AD52" s="84"/>
      <c r="AE52" s="94">
        <f>D52</f>
        <v>1.0515080000000001</v>
      </c>
      <c r="AF52" s="165">
        <f t="shared" si="0"/>
        <v>0</v>
      </c>
      <c r="AG52" s="227">
        <f t="shared" si="1"/>
        <v>1.0515080000000001</v>
      </c>
      <c r="AH52" s="109"/>
      <c r="AI52" s="110"/>
    </row>
    <row r="53" spans="1:35" s="104" customFormat="1" ht="15.75" x14ac:dyDescent="0.25">
      <c r="A53" s="86" t="s">
        <v>143</v>
      </c>
      <c r="B53" s="87" t="s">
        <v>137</v>
      </c>
      <c r="C53" s="84"/>
      <c r="D53" s="94"/>
      <c r="E53" s="89"/>
      <c r="F53" s="89"/>
      <c r="G53" s="94"/>
      <c r="H53" s="94"/>
      <c r="I53" s="89"/>
      <c r="J53" s="94"/>
      <c r="K53" s="89"/>
      <c r="L53" s="94"/>
      <c r="M53" s="89"/>
      <c r="N53" s="94"/>
      <c r="O53" s="89"/>
      <c r="P53" s="94"/>
      <c r="Q53" s="89"/>
      <c r="R53" s="94"/>
      <c r="S53" s="89"/>
      <c r="T53" s="94"/>
      <c r="U53" s="89"/>
      <c r="V53" s="94"/>
      <c r="W53" s="89"/>
      <c r="X53" s="94"/>
      <c r="Y53" s="89"/>
      <c r="Z53" s="94"/>
      <c r="AA53" s="89"/>
      <c r="AB53" s="94"/>
      <c r="AC53" s="89"/>
      <c r="AD53" s="94"/>
      <c r="AE53" s="89"/>
      <c r="AF53" s="165">
        <f t="shared" si="0"/>
        <v>0</v>
      </c>
      <c r="AG53" s="165">
        <f t="shared" si="1"/>
        <v>0</v>
      </c>
      <c r="AH53" s="109"/>
      <c r="AI53" s="110"/>
    </row>
    <row r="54" spans="1:35" s="104" customFormat="1" ht="15.75" x14ac:dyDescent="0.25">
      <c r="A54" s="86" t="s">
        <v>142</v>
      </c>
      <c r="B54" s="92" t="s">
        <v>136</v>
      </c>
      <c r="C54" s="84"/>
      <c r="D54" s="94"/>
      <c r="E54" s="95"/>
      <c r="F54" s="95"/>
      <c r="G54" s="94"/>
      <c r="H54" s="94"/>
      <c r="I54" s="89"/>
      <c r="J54" s="94"/>
      <c r="K54" s="89"/>
      <c r="L54" s="94"/>
      <c r="M54" s="89"/>
      <c r="N54" s="94"/>
      <c r="O54" s="89"/>
      <c r="P54" s="94"/>
      <c r="Q54" s="89"/>
      <c r="R54" s="94"/>
      <c r="S54" s="89"/>
      <c r="T54" s="94"/>
      <c r="U54" s="89"/>
      <c r="V54" s="94"/>
      <c r="W54" s="89"/>
      <c r="X54" s="94"/>
      <c r="Y54" s="89"/>
      <c r="Z54" s="94"/>
      <c r="AA54" s="89"/>
      <c r="AB54" s="94"/>
      <c r="AC54" s="89"/>
      <c r="AD54" s="94"/>
      <c r="AE54" s="89"/>
      <c r="AF54" s="165">
        <f t="shared" si="0"/>
        <v>0</v>
      </c>
      <c r="AG54" s="165">
        <f t="shared" si="1"/>
        <v>0</v>
      </c>
      <c r="AH54" s="109"/>
      <c r="AI54" s="110"/>
    </row>
    <row r="55" spans="1:35" s="104" customFormat="1" ht="15.75" x14ac:dyDescent="0.25">
      <c r="A55" s="86" t="s">
        <v>141</v>
      </c>
      <c r="B55" s="92" t="s">
        <v>135</v>
      </c>
      <c r="C55" s="84"/>
      <c r="D55" s="94"/>
      <c r="E55" s="95"/>
      <c r="F55" s="95"/>
      <c r="G55" s="94"/>
      <c r="H55" s="94"/>
      <c r="I55" s="89"/>
      <c r="J55" s="94"/>
      <c r="K55" s="89"/>
      <c r="L55" s="94"/>
      <c r="M55" s="89"/>
      <c r="N55" s="94"/>
      <c r="O55" s="89"/>
      <c r="P55" s="94"/>
      <c r="Q55" s="89"/>
      <c r="R55" s="94"/>
      <c r="S55" s="89"/>
      <c r="T55" s="94"/>
      <c r="U55" s="89"/>
      <c r="V55" s="94"/>
      <c r="W55" s="89"/>
      <c r="X55" s="94"/>
      <c r="Y55" s="89"/>
      <c r="Z55" s="94"/>
      <c r="AA55" s="89"/>
      <c r="AB55" s="94"/>
      <c r="AC55" s="89"/>
      <c r="AD55" s="94"/>
      <c r="AE55" s="89"/>
      <c r="AF55" s="165">
        <f t="shared" si="0"/>
        <v>0</v>
      </c>
      <c r="AG55" s="165">
        <f t="shared" si="1"/>
        <v>0</v>
      </c>
      <c r="AH55" s="109"/>
      <c r="AI55" s="110"/>
    </row>
    <row r="56" spans="1:35" s="104" customFormat="1" ht="15.75" x14ac:dyDescent="0.25">
      <c r="A56" s="86" t="s">
        <v>140</v>
      </c>
      <c r="B56" s="92" t="s">
        <v>134</v>
      </c>
      <c r="C56" s="84"/>
      <c r="D56" s="84"/>
      <c r="E56" s="95"/>
      <c r="F56" s="95"/>
      <c r="G56" s="84"/>
      <c r="H56" s="84"/>
      <c r="I56" s="168"/>
      <c r="J56" s="84"/>
      <c r="K56" s="168"/>
      <c r="L56" s="94"/>
      <c r="M56" s="89"/>
      <c r="N56" s="84"/>
      <c r="O56" s="89"/>
      <c r="P56" s="94"/>
      <c r="Q56" s="89"/>
      <c r="R56" s="94"/>
      <c r="S56" s="89"/>
      <c r="T56" s="94"/>
      <c r="U56" s="89"/>
      <c r="V56" s="94"/>
      <c r="W56" s="89"/>
      <c r="X56" s="94"/>
      <c r="Y56" s="89"/>
      <c r="Z56" s="94"/>
      <c r="AA56" s="89"/>
      <c r="AB56" s="94"/>
      <c r="AC56" s="89"/>
      <c r="AD56" s="94"/>
      <c r="AE56" s="85">
        <f>D56</f>
        <v>0</v>
      </c>
      <c r="AF56" s="85">
        <f t="shared" si="0"/>
        <v>0</v>
      </c>
      <c r="AG56" s="85">
        <f t="shared" si="1"/>
        <v>0</v>
      </c>
      <c r="AH56" s="109"/>
      <c r="AI56" s="110"/>
    </row>
    <row r="57" spans="1:35" s="104" customFormat="1" ht="15.75" x14ac:dyDescent="0.25">
      <c r="A57" s="86" t="s">
        <v>139</v>
      </c>
      <c r="B57" s="92" t="s">
        <v>470</v>
      </c>
      <c r="C57" s="94"/>
      <c r="D57" s="94"/>
      <c r="E57" s="95"/>
      <c r="F57" s="95"/>
      <c r="G57" s="94"/>
      <c r="H57" s="94"/>
      <c r="I57" s="89"/>
      <c r="J57" s="94"/>
      <c r="K57" s="89"/>
      <c r="L57" s="94"/>
      <c r="M57" s="89"/>
      <c r="N57" s="94"/>
      <c r="O57" s="89"/>
      <c r="P57" s="94"/>
      <c r="Q57" s="89"/>
      <c r="R57" s="94"/>
      <c r="S57" s="89"/>
      <c r="T57" s="94"/>
      <c r="U57" s="89"/>
      <c r="V57" s="94"/>
      <c r="W57" s="89"/>
      <c r="X57" s="94"/>
      <c r="Y57" s="89"/>
      <c r="Z57" s="94"/>
      <c r="AA57" s="89"/>
      <c r="AB57" s="94"/>
      <c r="AC57" s="89"/>
      <c r="AD57" s="94"/>
      <c r="AE57" s="89"/>
      <c r="AF57" s="165">
        <f t="shared" si="0"/>
        <v>0</v>
      </c>
      <c r="AG57" s="165">
        <f t="shared" si="1"/>
        <v>0</v>
      </c>
      <c r="AH57" s="109"/>
      <c r="AI57" s="110"/>
    </row>
    <row r="58" spans="1:35" s="104" customFormat="1" ht="43.5" customHeight="1" x14ac:dyDescent="0.25">
      <c r="A58" s="82" t="s">
        <v>58</v>
      </c>
      <c r="B58" s="96" t="s">
        <v>234</v>
      </c>
      <c r="C58" s="95"/>
      <c r="D58" s="89"/>
      <c r="E58" s="95"/>
      <c r="F58" s="95"/>
      <c r="G58" s="89"/>
      <c r="H58" s="89"/>
      <c r="I58" s="89"/>
      <c r="J58" s="89"/>
      <c r="K58" s="89"/>
      <c r="L58" s="89"/>
      <c r="M58" s="89"/>
      <c r="N58" s="89"/>
      <c r="O58" s="89"/>
      <c r="P58" s="89"/>
      <c r="Q58" s="89"/>
      <c r="R58" s="89"/>
      <c r="S58" s="89"/>
      <c r="T58" s="89"/>
      <c r="U58" s="89"/>
      <c r="V58" s="89"/>
      <c r="W58" s="89"/>
      <c r="X58" s="89"/>
      <c r="Y58" s="89"/>
      <c r="Z58" s="89"/>
      <c r="AA58" s="89"/>
      <c r="AB58" s="89"/>
      <c r="AC58" s="89"/>
      <c r="AD58" s="89"/>
      <c r="AE58" s="89"/>
      <c r="AF58" s="165">
        <f t="shared" si="0"/>
        <v>0</v>
      </c>
      <c r="AG58" s="165">
        <f t="shared" si="1"/>
        <v>0</v>
      </c>
      <c r="AH58" s="109"/>
      <c r="AI58" s="110"/>
    </row>
    <row r="59" spans="1:35" s="104" customFormat="1" ht="15.75" x14ac:dyDescent="0.25">
      <c r="A59" s="82" t="s">
        <v>56</v>
      </c>
      <c r="B59" s="83" t="s">
        <v>138</v>
      </c>
      <c r="C59" s="88"/>
      <c r="D59" s="88"/>
      <c r="E59" s="88"/>
      <c r="F59" s="88"/>
      <c r="G59" s="89"/>
      <c r="H59" s="89"/>
      <c r="I59" s="89"/>
      <c r="J59" s="89"/>
      <c r="K59" s="89"/>
      <c r="L59" s="89"/>
      <c r="M59" s="89"/>
      <c r="N59" s="89"/>
      <c r="O59" s="89"/>
      <c r="P59" s="89"/>
      <c r="Q59" s="89"/>
      <c r="R59" s="89"/>
      <c r="S59" s="89"/>
      <c r="T59" s="89"/>
      <c r="U59" s="89"/>
      <c r="V59" s="89"/>
      <c r="W59" s="89"/>
      <c r="X59" s="89"/>
      <c r="Y59" s="89"/>
      <c r="Z59" s="89"/>
      <c r="AA59" s="89"/>
      <c r="AB59" s="89"/>
      <c r="AC59" s="89"/>
      <c r="AD59" s="89"/>
      <c r="AE59" s="89"/>
      <c r="AF59" s="165">
        <f t="shared" si="0"/>
        <v>0</v>
      </c>
      <c r="AG59" s="165">
        <f t="shared" si="1"/>
        <v>0</v>
      </c>
      <c r="AH59" s="109"/>
      <c r="AI59" s="110"/>
    </row>
    <row r="60" spans="1:35" s="104" customFormat="1" ht="31.5" x14ac:dyDescent="0.25">
      <c r="A60" s="86" t="s">
        <v>228</v>
      </c>
      <c r="B60" s="97" t="s">
        <v>158</v>
      </c>
      <c r="C60" s="98"/>
      <c r="D60" s="98"/>
      <c r="E60" s="98"/>
      <c r="F60" s="98"/>
      <c r="G60" s="90"/>
      <c r="H60" s="89"/>
      <c r="I60" s="89"/>
      <c r="J60" s="90"/>
      <c r="K60" s="90"/>
      <c r="L60" s="90"/>
      <c r="M60" s="90"/>
      <c r="N60" s="90"/>
      <c r="O60" s="90"/>
      <c r="P60" s="90"/>
      <c r="Q60" s="90"/>
      <c r="R60" s="90"/>
      <c r="S60" s="90"/>
      <c r="T60" s="90"/>
      <c r="U60" s="90"/>
      <c r="V60" s="90"/>
      <c r="W60" s="90"/>
      <c r="X60" s="90"/>
      <c r="Y60" s="90"/>
      <c r="Z60" s="90"/>
      <c r="AA60" s="90"/>
      <c r="AB60" s="90"/>
      <c r="AC60" s="90"/>
      <c r="AD60" s="90"/>
      <c r="AE60" s="90"/>
      <c r="AF60" s="165">
        <f t="shared" si="0"/>
        <v>0</v>
      </c>
      <c r="AG60" s="165">
        <f t="shared" si="1"/>
        <v>0</v>
      </c>
      <c r="AH60" s="109"/>
      <c r="AI60" s="110"/>
    </row>
    <row r="61" spans="1:35" s="104" customFormat="1" ht="31.5" x14ac:dyDescent="0.25">
      <c r="A61" s="86" t="s">
        <v>229</v>
      </c>
      <c r="B61" s="97" t="s">
        <v>156</v>
      </c>
      <c r="C61" s="98"/>
      <c r="D61" s="98"/>
      <c r="E61" s="98"/>
      <c r="F61" s="98"/>
      <c r="G61" s="90"/>
      <c r="H61" s="89"/>
      <c r="I61" s="89"/>
      <c r="J61" s="90"/>
      <c r="K61" s="90"/>
      <c r="L61" s="90"/>
      <c r="M61" s="90"/>
      <c r="N61" s="90"/>
      <c r="O61" s="90"/>
      <c r="P61" s="90"/>
      <c r="Q61" s="90"/>
      <c r="R61" s="90"/>
      <c r="S61" s="90"/>
      <c r="T61" s="90"/>
      <c r="U61" s="90"/>
      <c r="V61" s="90"/>
      <c r="W61" s="90"/>
      <c r="X61" s="90"/>
      <c r="Y61" s="90"/>
      <c r="Z61" s="90"/>
      <c r="AA61" s="90"/>
      <c r="AB61" s="90"/>
      <c r="AC61" s="90"/>
      <c r="AD61" s="90"/>
      <c r="AE61" s="90"/>
      <c r="AF61" s="165">
        <f t="shared" si="0"/>
        <v>0</v>
      </c>
      <c r="AG61" s="165">
        <f t="shared" si="1"/>
        <v>0</v>
      </c>
      <c r="AH61" s="105"/>
      <c r="AI61" s="105"/>
    </row>
    <row r="62" spans="1:35" s="104" customFormat="1" ht="31.5" x14ac:dyDescent="0.25">
      <c r="A62" s="86" t="s">
        <v>230</v>
      </c>
      <c r="B62" s="97" t="s">
        <v>154</v>
      </c>
      <c r="C62" s="98"/>
      <c r="D62" s="98"/>
      <c r="E62" s="98"/>
      <c r="F62" s="98"/>
      <c r="G62" s="90"/>
      <c r="H62" s="89"/>
      <c r="I62" s="89"/>
      <c r="J62" s="90"/>
      <c r="K62" s="90"/>
      <c r="L62" s="90"/>
      <c r="M62" s="90"/>
      <c r="N62" s="90"/>
      <c r="O62" s="90"/>
      <c r="P62" s="90"/>
      <c r="Q62" s="90"/>
      <c r="R62" s="90"/>
      <c r="S62" s="90"/>
      <c r="T62" s="90"/>
      <c r="U62" s="90"/>
      <c r="V62" s="90"/>
      <c r="W62" s="90"/>
      <c r="X62" s="90"/>
      <c r="Y62" s="90"/>
      <c r="Z62" s="90"/>
      <c r="AA62" s="90"/>
      <c r="AB62" s="90"/>
      <c r="AC62" s="90"/>
      <c r="AD62" s="90"/>
      <c r="AE62" s="90"/>
      <c r="AF62" s="165">
        <f t="shared" si="0"/>
        <v>0</v>
      </c>
      <c r="AG62" s="165">
        <f t="shared" si="1"/>
        <v>0</v>
      </c>
      <c r="AH62" s="105"/>
      <c r="AI62" s="105"/>
    </row>
    <row r="63" spans="1:35" s="104" customFormat="1" ht="15.75" x14ac:dyDescent="0.25">
      <c r="A63" s="86" t="s">
        <v>231</v>
      </c>
      <c r="B63" s="97" t="s">
        <v>233</v>
      </c>
      <c r="C63" s="98"/>
      <c r="D63" s="98"/>
      <c r="E63" s="98"/>
      <c r="F63" s="98"/>
      <c r="G63" s="90"/>
      <c r="H63" s="89"/>
      <c r="I63" s="89"/>
      <c r="J63" s="90"/>
      <c r="K63" s="90"/>
      <c r="L63" s="90"/>
      <c r="M63" s="90"/>
      <c r="N63" s="90"/>
      <c r="O63" s="90"/>
      <c r="P63" s="90"/>
      <c r="Q63" s="90"/>
      <c r="R63" s="90"/>
      <c r="S63" s="90"/>
      <c r="T63" s="90"/>
      <c r="U63" s="90"/>
      <c r="V63" s="90"/>
      <c r="W63" s="90"/>
      <c r="X63" s="90"/>
      <c r="Y63" s="90"/>
      <c r="Z63" s="90"/>
      <c r="AA63" s="90"/>
      <c r="AB63" s="90"/>
      <c r="AC63" s="90"/>
      <c r="AD63" s="90"/>
      <c r="AE63" s="90"/>
      <c r="AF63" s="165">
        <f t="shared" si="0"/>
        <v>0</v>
      </c>
      <c r="AG63" s="165">
        <f t="shared" si="1"/>
        <v>0</v>
      </c>
      <c r="AH63" s="105"/>
      <c r="AI63" s="105"/>
    </row>
    <row r="64" spans="1:35" s="104" customFormat="1" ht="15.75" x14ac:dyDescent="0.25">
      <c r="A64" s="86" t="s">
        <v>232</v>
      </c>
      <c r="B64" s="92" t="s">
        <v>470</v>
      </c>
      <c r="C64" s="95"/>
      <c r="D64" s="95"/>
      <c r="E64" s="95"/>
      <c r="F64" s="95"/>
      <c r="G64" s="90"/>
      <c r="H64" s="89"/>
      <c r="I64" s="89"/>
      <c r="J64" s="90"/>
      <c r="K64" s="90"/>
      <c r="L64" s="90"/>
      <c r="M64" s="90"/>
      <c r="N64" s="90"/>
      <c r="O64" s="90"/>
      <c r="P64" s="90"/>
      <c r="Q64" s="90"/>
      <c r="R64" s="90"/>
      <c r="S64" s="90"/>
      <c r="T64" s="90"/>
      <c r="U64" s="90"/>
      <c r="V64" s="90"/>
      <c r="W64" s="90"/>
      <c r="X64" s="90"/>
      <c r="Y64" s="90"/>
      <c r="Z64" s="90"/>
      <c r="AA64" s="90"/>
      <c r="AB64" s="90"/>
      <c r="AC64" s="90"/>
      <c r="AD64" s="90"/>
      <c r="AE64" s="90"/>
      <c r="AF64" s="165">
        <f t="shared" si="0"/>
        <v>0</v>
      </c>
      <c r="AG64" s="165">
        <f t="shared" si="1"/>
        <v>0</v>
      </c>
      <c r="AH64" s="105"/>
      <c r="AI64" s="105"/>
    </row>
    <row r="66" ht="54" customHeight="1" x14ac:dyDescent="0.25"/>
    <row r="68" ht="50.25" customHeight="1" x14ac:dyDescent="0.25"/>
    <row r="70" ht="36.75" customHeight="1" x14ac:dyDescent="0.25"/>
    <row r="72" ht="51" customHeight="1" x14ac:dyDescent="0.25"/>
    <row r="73" ht="32.25" customHeight="1" x14ac:dyDescent="0.25"/>
    <row r="74" ht="51.75" customHeight="1" x14ac:dyDescent="0.25"/>
    <row r="75" ht="21.75" customHeight="1" x14ac:dyDescent="0.25"/>
    <row r="76" ht="23.25" customHeight="1" x14ac:dyDescent="0.25"/>
    <row r="77" ht="18.75" customHeight="1" x14ac:dyDescent="0.25"/>
  </sheetData>
  <mergeCells count="33">
    <mergeCell ref="H20:K20"/>
    <mergeCell ref="H21:I21"/>
    <mergeCell ref="J21:K21"/>
    <mergeCell ref="A13:G13"/>
    <mergeCell ref="A15:G15"/>
    <mergeCell ref="A16:G16"/>
    <mergeCell ref="A18:G18"/>
    <mergeCell ref="C20:D21"/>
    <mergeCell ref="A20:A22"/>
    <mergeCell ref="E20:F21"/>
    <mergeCell ref="G20:G22"/>
    <mergeCell ref="B20:B22"/>
    <mergeCell ref="A5:G5"/>
    <mergeCell ref="A7:G7"/>
    <mergeCell ref="A9:G9"/>
    <mergeCell ref="A10:G10"/>
    <mergeCell ref="A12:G12"/>
    <mergeCell ref="AF20:AG21"/>
    <mergeCell ref="L21:M21"/>
    <mergeCell ref="N21:O21"/>
    <mergeCell ref="AB21:AC21"/>
    <mergeCell ref="AD21:AE21"/>
    <mergeCell ref="AB20:AE20"/>
    <mergeCell ref="L20:O20"/>
    <mergeCell ref="P20:S20"/>
    <mergeCell ref="P21:Q21"/>
    <mergeCell ref="R21:S21"/>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8" zoomScale="85" zoomScaleSheetLayoutView="85" workbookViewId="0">
      <selection activeCell="I26" sqref="I26"/>
    </sheetView>
  </sheetViews>
  <sheetFormatPr defaultColWidth="9.140625" defaultRowHeight="15" x14ac:dyDescent="0.25"/>
  <cols>
    <col min="1" max="1" width="6.140625" style="16" customWidth="1"/>
    <col min="2" max="2" width="25.85546875" style="16" customWidth="1"/>
    <col min="3" max="3" width="13.85546875" style="16" customWidth="1"/>
    <col min="4" max="4" width="15.140625" style="16" customWidth="1"/>
    <col min="5" max="8" width="7.7109375" style="16" customWidth="1"/>
    <col min="9" max="9" width="12.7109375" style="16" customWidth="1"/>
    <col min="10" max="12" width="7.7109375" style="16" customWidth="1"/>
    <col min="13" max="14" width="10.7109375" style="16" customWidth="1"/>
    <col min="15" max="15" width="19.855468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5.75" x14ac:dyDescent="0.25">
      <c r="AT1" s="102" t="s">
        <v>67</v>
      </c>
    </row>
    <row r="2" spans="1:48" ht="15.75" x14ac:dyDescent="0.25">
      <c r="AT2" s="102" t="s">
        <v>10</v>
      </c>
    </row>
    <row r="3" spans="1:48" ht="15.75" x14ac:dyDescent="0.25">
      <c r="AT3" s="102" t="s">
        <v>514</v>
      </c>
    </row>
    <row r="4" spans="1:48" ht="18.75" x14ac:dyDescent="0.3">
      <c r="AV4" s="13"/>
    </row>
    <row r="5" spans="1:48" ht="18.75" customHeight="1" x14ac:dyDescent="0.25">
      <c r="A5" s="243" t="str">
        <f>'1. паспорт местоположение'!A5:C5</f>
        <v>Год раскрытия информации: 2025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3"/>
    </row>
    <row r="7" spans="1:48" ht="18.75" x14ac:dyDescent="0.25">
      <c r="A7" s="247" t="s">
        <v>9</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53" t="str">
        <f>'1. паспорт местоположение'!A9:C9</f>
        <v xml:space="preserve"> ГУП СК  "Ставэлектросеть"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4" t="s">
        <v>8</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256" t="str">
        <f>'1. паспорт местоположение'!A12:C12</f>
        <v>P_CTP30033</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44" t="s">
        <v>7</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5.75" x14ac:dyDescent="0.25">
      <c r="A15" s="253" t="str">
        <f>'1. паспорт местоположение'!A15:C15</f>
        <v>Строительство КТП-Т-ВВ-10/0,4 кВ 400 кВА (ТУ№48/2024/МВ/АЛ от 11.10.2024 г., заявитель ИП Фролов С.Ю.)</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4" t="s">
        <v>6</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x14ac:dyDescent="0.25">
      <c r="A21" s="332" t="s">
        <v>445</v>
      </c>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332"/>
      <c r="AB21" s="332"/>
      <c r="AC21" s="332"/>
      <c r="AD21" s="332"/>
      <c r="AE21" s="332"/>
      <c r="AF21" s="332"/>
      <c r="AG21" s="332"/>
      <c r="AH21" s="332"/>
      <c r="AI21" s="332"/>
      <c r="AJ21" s="332"/>
      <c r="AK21" s="332"/>
      <c r="AL21" s="332"/>
      <c r="AM21" s="332"/>
      <c r="AN21" s="332"/>
      <c r="AO21" s="332"/>
      <c r="AP21" s="332"/>
      <c r="AQ21" s="332"/>
      <c r="AR21" s="332"/>
      <c r="AS21" s="332"/>
      <c r="AT21" s="332"/>
      <c r="AU21" s="332"/>
      <c r="AV21" s="332"/>
    </row>
    <row r="22" spans="1:48" ht="58.5" customHeight="1" x14ac:dyDescent="0.25">
      <c r="A22" s="333" t="s">
        <v>52</v>
      </c>
      <c r="B22" s="336" t="s">
        <v>24</v>
      </c>
      <c r="C22" s="333" t="s">
        <v>51</v>
      </c>
      <c r="D22" s="333" t="s">
        <v>50</v>
      </c>
      <c r="E22" s="339" t="s">
        <v>456</v>
      </c>
      <c r="F22" s="340"/>
      <c r="G22" s="340"/>
      <c r="H22" s="340"/>
      <c r="I22" s="340"/>
      <c r="J22" s="340"/>
      <c r="K22" s="340"/>
      <c r="L22" s="341"/>
      <c r="M22" s="333" t="s">
        <v>49</v>
      </c>
      <c r="N22" s="333" t="s">
        <v>48</v>
      </c>
      <c r="O22" s="333" t="s">
        <v>47</v>
      </c>
      <c r="P22" s="342" t="s">
        <v>247</v>
      </c>
      <c r="Q22" s="342" t="s">
        <v>46</v>
      </c>
      <c r="R22" s="342" t="s">
        <v>45</v>
      </c>
      <c r="S22" s="342" t="s">
        <v>44</v>
      </c>
      <c r="T22" s="342"/>
      <c r="U22" s="343" t="s">
        <v>43</v>
      </c>
      <c r="V22" s="343" t="s">
        <v>42</v>
      </c>
      <c r="W22" s="342" t="s">
        <v>41</v>
      </c>
      <c r="X22" s="342" t="s">
        <v>40</v>
      </c>
      <c r="Y22" s="342" t="s">
        <v>39</v>
      </c>
      <c r="Z22" s="356" t="s">
        <v>38</v>
      </c>
      <c r="AA22" s="342" t="s">
        <v>37</v>
      </c>
      <c r="AB22" s="342" t="s">
        <v>36</v>
      </c>
      <c r="AC22" s="342" t="s">
        <v>35</v>
      </c>
      <c r="AD22" s="342" t="s">
        <v>34</v>
      </c>
      <c r="AE22" s="342" t="s">
        <v>33</v>
      </c>
      <c r="AF22" s="342" t="s">
        <v>32</v>
      </c>
      <c r="AG22" s="342"/>
      <c r="AH22" s="342"/>
      <c r="AI22" s="342"/>
      <c r="AJ22" s="342"/>
      <c r="AK22" s="342"/>
      <c r="AL22" s="342" t="s">
        <v>31</v>
      </c>
      <c r="AM22" s="342"/>
      <c r="AN22" s="342"/>
      <c r="AO22" s="342"/>
      <c r="AP22" s="342" t="s">
        <v>30</v>
      </c>
      <c r="AQ22" s="342"/>
      <c r="AR22" s="342" t="s">
        <v>29</v>
      </c>
      <c r="AS22" s="342" t="s">
        <v>28</v>
      </c>
      <c r="AT22" s="342" t="s">
        <v>27</v>
      </c>
      <c r="AU22" s="342" t="s">
        <v>26</v>
      </c>
      <c r="AV22" s="346" t="s">
        <v>25</v>
      </c>
    </row>
    <row r="23" spans="1:48" ht="64.5" customHeight="1" x14ac:dyDescent="0.25">
      <c r="A23" s="334"/>
      <c r="B23" s="337"/>
      <c r="C23" s="334"/>
      <c r="D23" s="334"/>
      <c r="E23" s="348" t="s">
        <v>23</v>
      </c>
      <c r="F23" s="350" t="s">
        <v>137</v>
      </c>
      <c r="G23" s="350" t="s">
        <v>136</v>
      </c>
      <c r="H23" s="350" t="s">
        <v>135</v>
      </c>
      <c r="I23" s="354" t="s">
        <v>369</v>
      </c>
      <c r="J23" s="354" t="s">
        <v>370</v>
      </c>
      <c r="K23" s="354" t="s">
        <v>371</v>
      </c>
      <c r="L23" s="350" t="s">
        <v>78</v>
      </c>
      <c r="M23" s="334"/>
      <c r="N23" s="334"/>
      <c r="O23" s="334"/>
      <c r="P23" s="342"/>
      <c r="Q23" s="342"/>
      <c r="R23" s="342"/>
      <c r="S23" s="352" t="s">
        <v>2</v>
      </c>
      <c r="T23" s="352" t="s">
        <v>11</v>
      </c>
      <c r="U23" s="343"/>
      <c r="V23" s="343"/>
      <c r="W23" s="342"/>
      <c r="X23" s="342"/>
      <c r="Y23" s="342"/>
      <c r="Z23" s="342"/>
      <c r="AA23" s="342"/>
      <c r="AB23" s="342"/>
      <c r="AC23" s="342"/>
      <c r="AD23" s="342"/>
      <c r="AE23" s="342"/>
      <c r="AF23" s="342" t="s">
        <v>22</v>
      </c>
      <c r="AG23" s="342"/>
      <c r="AH23" s="342" t="s">
        <v>21</v>
      </c>
      <c r="AI23" s="342"/>
      <c r="AJ23" s="333" t="s">
        <v>20</v>
      </c>
      <c r="AK23" s="333" t="s">
        <v>19</v>
      </c>
      <c r="AL23" s="333" t="s">
        <v>18</v>
      </c>
      <c r="AM23" s="333" t="s">
        <v>17</v>
      </c>
      <c r="AN23" s="333" t="s">
        <v>16</v>
      </c>
      <c r="AO23" s="333" t="s">
        <v>15</v>
      </c>
      <c r="AP23" s="333" t="s">
        <v>14</v>
      </c>
      <c r="AQ23" s="344" t="s">
        <v>11</v>
      </c>
      <c r="AR23" s="342"/>
      <c r="AS23" s="342"/>
      <c r="AT23" s="342"/>
      <c r="AU23" s="342"/>
      <c r="AV23" s="347"/>
    </row>
    <row r="24" spans="1:48" ht="96.75" customHeight="1" x14ac:dyDescent="0.25">
      <c r="A24" s="335"/>
      <c r="B24" s="338"/>
      <c r="C24" s="335"/>
      <c r="D24" s="335"/>
      <c r="E24" s="349"/>
      <c r="F24" s="351"/>
      <c r="G24" s="351"/>
      <c r="H24" s="351"/>
      <c r="I24" s="355"/>
      <c r="J24" s="355"/>
      <c r="K24" s="355"/>
      <c r="L24" s="351"/>
      <c r="M24" s="335"/>
      <c r="N24" s="335"/>
      <c r="O24" s="335"/>
      <c r="P24" s="342"/>
      <c r="Q24" s="342"/>
      <c r="R24" s="342"/>
      <c r="S24" s="353"/>
      <c r="T24" s="353"/>
      <c r="U24" s="343"/>
      <c r="V24" s="343"/>
      <c r="W24" s="342"/>
      <c r="X24" s="342"/>
      <c r="Y24" s="342"/>
      <c r="Z24" s="342"/>
      <c r="AA24" s="342"/>
      <c r="AB24" s="342"/>
      <c r="AC24" s="342"/>
      <c r="AD24" s="342"/>
      <c r="AE24" s="342"/>
      <c r="AF24" s="69" t="s">
        <v>13</v>
      </c>
      <c r="AG24" s="69" t="s">
        <v>12</v>
      </c>
      <c r="AH24" s="70" t="s">
        <v>2</v>
      </c>
      <c r="AI24" s="70" t="s">
        <v>11</v>
      </c>
      <c r="AJ24" s="335"/>
      <c r="AK24" s="335"/>
      <c r="AL24" s="335"/>
      <c r="AM24" s="335"/>
      <c r="AN24" s="335"/>
      <c r="AO24" s="335"/>
      <c r="AP24" s="335"/>
      <c r="AQ24" s="345"/>
      <c r="AR24" s="342"/>
      <c r="AS24" s="342"/>
      <c r="AT24" s="342"/>
      <c r="AU24" s="342"/>
      <c r="AV24" s="347"/>
    </row>
    <row r="25" spans="1:48" s="17" customFormat="1" ht="11.25"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row r="26" spans="1:48" s="17" customFormat="1" ht="144.75" customHeight="1" x14ac:dyDescent="0.2">
      <c r="A26" s="18">
        <v>1</v>
      </c>
      <c r="B26" s="170" t="s">
        <v>570</v>
      </c>
      <c r="C26" s="209" t="s">
        <v>517</v>
      </c>
      <c r="D26" s="210"/>
      <c r="E26" s="211">
        <v>1</v>
      </c>
      <c r="F26" s="241">
        <v>0.25</v>
      </c>
      <c r="G26" s="211"/>
      <c r="H26" s="211"/>
      <c r="I26" s="221"/>
      <c r="J26" s="211"/>
      <c r="K26" s="211"/>
      <c r="L26" s="212"/>
      <c r="M26" s="213" t="s">
        <v>565</v>
      </c>
      <c r="N26" s="213" t="s">
        <v>565</v>
      </c>
      <c r="O26" s="213" t="s">
        <v>571</v>
      </c>
      <c r="P26" s="208" t="s">
        <v>558</v>
      </c>
      <c r="Q26" s="208" t="s">
        <v>596</v>
      </c>
      <c r="R26" s="208" t="s">
        <v>558</v>
      </c>
      <c r="S26" s="208" t="s">
        <v>558</v>
      </c>
      <c r="T26" s="208" t="s">
        <v>558</v>
      </c>
      <c r="U26" s="208" t="s">
        <v>558</v>
      </c>
      <c r="V26" s="208" t="s">
        <v>558</v>
      </c>
      <c r="W26" s="208" t="s">
        <v>558</v>
      </c>
      <c r="X26" s="208" t="s">
        <v>558</v>
      </c>
      <c r="Y26" s="208" t="s">
        <v>558</v>
      </c>
      <c r="Z26" s="208" t="s">
        <v>558</v>
      </c>
      <c r="AA26" s="208" t="s">
        <v>558</v>
      </c>
      <c r="AB26" s="208" t="s">
        <v>558</v>
      </c>
      <c r="AC26" s="208" t="s">
        <v>558</v>
      </c>
      <c r="AD26" s="208" t="s">
        <v>558</v>
      </c>
      <c r="AE26" s="208" t="s">
        <v>558</v>
      </c>
      <c r="AF26" s="208" t="s">
        <v>558</v>
      </c>
      <c r="AG26" s="208" t="s">
        <v>558</v>
      </c>
      <c r="AH26" s="208" t="s">
        <v>558</v>
      </c>
      <c r="AI26" s="208" t="s">
        <v>558</v>
      </c>
      <c r="AJ26" s="208" t="s">
        <v>558</v>
      </c>
      <c r="AK26" s="208" t="s">
        <v>558</v>
      </c>
      <c r="AL26" s="208" t="s">
        <v>558</v>
      </c>
      <c r="AM26" s="208" t="s">
        <v>558</v>
      </c>
      <c r="AN26" s="208" t="s">
        <v>558</v>
      </c>
      <c r="AO26" s="208" t="s">
        <v>558</v>
      </c>
      <c r="AP26" s="208" t="s">
        <v>558</v>
      </c>
      <c r="AQ26" s="208" t="s">
        <v>558</v>
      </c>
      <c r="AR26" s="208" t="s">
        <v>558</v>
      </c>
      <c r="AS26" s="208" t="s">
        <v>558</v>
      </c>
      <c r="AT26" s="208" t="s">
        <v>558</v>
      </c>
      <c r="AU26" s="208" t="s">
        <v>558</v>
      </c>
      <c r="AV26" s="207" t="s">
        <v>578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H83"/>
  <sheetViews>
    <sheetView view="pageBreakPreview" topLeftCell="A47" zoomScaleNormal="90" zoomScaleSheetLayoutView="100" workbookViewId="0">
      <selection activeCell="B26" sqref="B26"/>
    </sheetView>
  </sheetViews>
  <sheetFormatPr defaultRowHeight="15.75" x14ac:dyDescent="0.25"/>
  <cols>
    <col min="1" max="1" width="54.7109375" style="55" customWidth="1"/>
    <col min="2" max="2" width="60.140625" style="203" customWidth="1"/>
    <col min="3" max="3" width="4.28515625" style="56" customWidth="1"/>
    <col min="4" max="4" width="68.85546875" style="56" customWidth="1"/>
    <col min="5" max="256" width="9.140625" style="56"/>
    <col min="257" max="258" width="66.140625" style="56" customWidth="1"/>
    <col min="259" max="512" width="9.140625" style="56"/>
    <col min="513" max="514" width="66.140625" style="56" customWidth="1"/>
    <col min="515" max="768" width="9.140625" style="56"/>
    <col min="769" max="770" width="66.140625" style="56" customWidth="1"/>
    <col min="771" max="1024" width="9.140625" style="56"/>
    <col min="1025" max="1026" width="66.140625" style="56" customWidth="1"/>
    <col min="1027" max="1280" width="9.140625" style="56"/>
    <col min="1281" max="1282" width="66.140625" style="56" customWidth="1"/>
    <col min="1283" max="1536" width="9.140625" style="56"/>
    <col min="1537" max="1538" width="66.140625" style="56" customWidth="1"/>
    <col min="1539" max="1792" width="9.140625" style="56"/>
    <col min="1793" max="1794" width="66.140625" style="56" customWidth="1"/>
    <col min="1795" max="2048" width="9.140625" style="56"/>
    <col min="2049" max="2050" width="66.140625" style="56" customWidth="1"/>
    <col min="2051" max="2304" width="9.140625" style="56"/>
    <col min="2305" max="2306" width="66.140625" style="56" customWidth="1"/>
    <col min="2307" max="2560" width="9.140625" style="56"/>
    <col min="2561" max="2562" width="66.140625" style="56" customWidth="1"/>
    <col min="2563" max="2816" width="9.140625" style="56"/>
    <col min="2817" max="2818" width="66.140625" style="56" customWidth="1"/>
    <col min="2819" max="3072" width="9.140625" style="56"/>
    <col min="3073" max="3074" width="66.140625" style="56" customWidth="1"/>
    <col min="3075" max="3328" width="9.140625" style="56"/>
    <col min="3329" max="3330" width="66.140625" style="56" customWidth="1"/>
    <col min="3331" max="3584" width="9.140625" style="56"/>
    <col min="3585" max="3586" width="66.140625" style="56" customWidth="1"/>
    <col min="3587" max="3840" width="9.140625" style="56"/>
    <col min="3841" max="3842" width="66.140625" style="56" customWidth="1"/>
    <col min="3843" max="4096" width="9.140625" style="56"/>
    <col min="4097" max="4098" width="66.140625" style="56" customWidth="1"/>
    <col min="4099" max="4352" width="9.140625" style="56"/>
    <col min="4353" max="4354" width="66.140625" style="56" customWidth="1"/>
    <col min="4355" max="4608" width="9.140625" style="56"/>
    <col min="4609" max="4610" width="66.140625" style="56" customWidth="1"/>
    <col min="4611" max="4864" width="9.140625" style="56"/>
    <col min="4865" max="4866" width="66.140625" style="56" customWidth="1"/>
    <col min="4867" max="5120" width="9.140625" style="56"/>
    <col min="5121" max="5122" width="66.140625" style="56" customWidth="1"/>
    <col min="5123" max="5376" width="9.140625" style="56"/>
    <col min="5377" max="5378" width="66.140625" style="56" customWidth="1"/>
    <col min="5379" max="5632" width="9.140625" style="56"/>
    <col min="5633" max="5634" width="66.140625" style="56" customWidth="1"/>
    <col min="5635" max="5888" width="9.140625" style="56"/>
    <col min="5889" max="5890" width="66.140625" style="56" customWidth="1"/>
    <col min="5891" max="6144" width="9.140625" style="56"/>
    <col min="6145" max="6146" width="66.140625" style="56" customWidth="1"/>
    <col min="6147" max="6400" width="9.140625" style="56"/>
    <col min="6401" max="6402" width="66.140625" style="56" customWidth="1"/>
    <col min="6403" max="6656" width="9.140625" style="56"/>
    <col min="6657" max="6658" width="66.140625" style="56" customWidth="1"/>
    <col min="6659" max="6912" width="9.140625" style="56"/>
    <col min="6913" max="6914" width="66.140625" style="56" customWidth="1"/>
    <col min="6915" max="7168" width="9.140625" style="56"/>
    <col min="7169" max="7170" width="66.140625" style="56" customWidth="1"/>
    <col min="7171" max="7424" width="9.140625" style="56"/>
    <col min="7425" max="7426" width="66.140625" style="56" customWidth="1"/>
    <col min="7427" max="7680" width="9.140625" style="56"/>
    <col min="7681" max="7682" width="66.140625" style="56" customWidth="1"/>
    <col min="7683" max="7936" width="9.140625" style="56"/>
    <col min="7937" max="7938" width="66.140625" style="56" customWidth="1"/>
    <col min="7939" max="8192" width="9.140625" style="56"/>
    <col min="8193" max="8194" width="66.140625" style="56" customWidth="1"/>
    <col min="8195" max="8448" width="9.140625" style="56"/>
    <col min="8449" max="8450" width="66.140625" style="56" customWidth="1"/>
    <col min="8451" max="8704" width="9.140625" style="56"/>
    <col min="8705" max="8706" width="66.140625" style="56" customWidth="1"/>
    <col min="8707" max="8960" width="9.140625" style="56"/>
    <col min="8961" max="8962" width="66.140625" style="56" customWidth="1"/>
    <col min="8963" max="9216" width="9.140625" style="56"/>
    <col min="9217" max="9218" width="66.140625" style="56" customWidth="1"/>
    <col min="9219" max="9472" width="9.140625" style="56"/>
    <col min="9473" max="9474" width="66.140625" style="56" customWidth="1"/>
    <col min="9475" max="9728" width="9.140625" style="56"/>
    <col min="9729" max="9730" width="66.140625" style="56" customWidth="1"/>
    <col min="9731" max="9984" width="9.140625" style="56"/>
    <col min="9985" max="9986" width="66.140625" style="56" customWidth="1"/>
    <col min="9987" max="10240" width="9.140625" style="56"/>
    <col min="10241" max="10242" width="66.140625" style="56" customWidth="1"/>
    <col min="10243" max="10496" width="9.140625" style="56"/>
    <col min="10497" max="10498" width="66.140625" style="56" customWidth="1"/>
    <col min="10499" max="10752" width="9.140625" style="56"/>
    <col min="10753" max="10754" width="66.140625" style="56" customWidth="1"/>
    <col min="10755" max="11008" width="9.140625" style="56"/>
    <col min="11009" max="11010" width="66.140625" style="56" customWidth="1"/>
    <col min="11011" max="11264" width="9.140625" style="56"/>
    <col min="11265" max="11266" width="66.140625" style="56" customWidth="1"/>
    <col min="11267" max="11520" width="9.140625" style="56"/>
    <col min="11521" max="11522" width="66.140625" style="56" customWidth="1"/>
    <col min="11523" max="11776" width="9.140625" style="56"/>
    <col min="11777" max="11778" width="66.140625" style="56" customWidth="1"/>
    <col min="11779" max="12032" width="9.140625" style="56"/>
    <col min="12033" max="12034" width="66.140625" style="56" customWidth="1"/>
    <col min="12035" max="12288" width="9.140625" style="56"/>
    <col min="12289" max="12290" width="66.140625" style="56" customWidth="1"/>
    <col min="12291" max="12544" width="9.140625" style="56"/>
    <col min="12545" max="12546" width="66.140625" style="56" customWidth="1"/>
    <col min="12547" max="12800" width="9.140625" style="56"/>
    <col min="12801" max="12802" width="66.140625" style="56" customWidth="1"/>
    <col min="12803" max="13056" width="9.140625" style="56"/>
    <col min="13057" max="13058" width="66.140625" style="56" customWidth="1"/>
    <col min="13059" max="13312" width="9.140625" style="56"/>
    <col min="13313" max="13314" width="66.140625" style="56" customWidth="1"/>
    <col min="13315" max="13568" width="9.140625" style="56"/>
    <col min="13569" max="13570" width="66.140625" style="56" customWidth="1"/>
    <col min="13571" max="13824" width="9.140625" style="56"/>
    <col min="13825" max="13826" width="66.140625" style="56" customWidth="1"/>
    <col min="13827" max="14080" width="9.140625" style="56"/>
    <col min="14081" max="14082" width="66.140625" style="56" customWidth="1"/>
    <col min="14083" max="14336" width="9.140625" style="56"/>
    <col min="14337" max="14338" width="66.140625" style="56" customWidth="1"/>
    <col min="14339" max="14592" width="9.140625" style="56"/>
    <col min="14593" max="14594" width="66.140625" style="56" customWidth="1"/>
    <col min="14595" max="14848" width="9.140625" style="56"/>
    <col min="14849" max="14850" width="66.140625" style="56" customWidth="1"/>
    <col min="14851" max="15104" width="9.140625" style="56"/>
    <col min="15105" max="15106" width="66.140625" style="56" customWidth="1"/>
    <col min="15107" max="15360" width="9.140625" style="56"/>
    <col min="15361" max="15362" width="66.140625" style="56" customWidth="1"/>
    <col min="15363" max="15616" width="9.140625" style="56"/>
    <col min="15617" max="15618" width="66.140625" style="56" customWidth="1"/>
    <col min="15619" max="15872" width="9.140625" style="56"/>
    <col min="15873" max="15874" width="66.140625" style="56" customWidth="1"/>
    <col min="15875" max="16128" width="9.140625" style="56"/>
    <col min="16129" max="16130" width="66.140625" style="56" customWidth="1"/>
    <col min="16131" max="16384" width="9.140625" style="56"/>
  </cols>
  <sheetData>
    <row r="1" spans="1:8" x14ac:dyDescent="0.25">
      <c r="B1" s="187" t="s">
        <v>67</v>
      </c>
      <c r="C1" s="161"/>
      <c r="D1" s="161"/>
    </row>
    <row r="2" spans="1:8" x14ac:dyDescent="0.25">
      <c r="B2" s="187" t="s">
        <v>10</v>
      </c>
      <c r="C2" s="161"/>
      <c r="D2" s="161"/>
    </row>
    <row r="3" spans="1:8" x14ac:dyDescent="0.25">
      <c r="B3" s="187" t="s">
        <v>514</v>
      </c>
      <c r="C3" s="161"/>
      <c r="D3" s="161"/>
    </row>
    <row r="4" spans="1:8" x14ac:dyDescent="0.25">
      <c r="B4" s="188"/>
    </row>
    <row r="5" spans="1:8" ht="18.75" x14ac:dyDescent="0.3">
      <c r="A5" s="357" t="str">
        <f>'1. паспорт местоположение'!A5:C5</f>
        <v>Год раскрытия информации: 2025 год</v>
      </c>
      <c r="B5" s="357"/>
      <c r="C5" s="45"/>
      <c r="D5" s="45"/>
      <c r="E5" s="45"/>
      <c r="F5" s="45"/>
      <c r="G5" s="45"/>
      <c r="H5" s="45"/>
    </row>
    <row r="6" spans="1:8" ht="18.75" x14ac:dyDescent="0.3">
      <c r="A6" s="71"/>
      <c r="B6" s="189"/>
      <c r="C6" s="71"/>
      <c r="D6" s="71"/>
      <c r="E6" s="71"/>
      <c r="F6" s="71"/>
      <c r="G6" s="71"/>
      <c r="H6" s="71"/>
    </row>
    <row r="7" spans="1:8" ht="18.75" x14ac:dyDescent="0.25">
      <c r="A7" s="247" t="s">
        <v>9</v>
      </c>
      <c r="B7" s="247"/>
      <c r="C7" s="11"/>
      <c r="D7" s="11"/>
      <c r="E7" s="11"/>
      <c r="F7" s="11"/>
      <c r="G7" s="11"/>
      <c r="H7" s="11"/>
    </row>
    <row r="8" spans="1:8" ht="18.75" x14ac:dyDescent="0.25">
      <c r="A8" s="11"/>
      <c r="B8" s="190"/>
      <c r="C8" s="11"/>
      <c r="D8" s="11"/>
      <c r="E8" s="11"/>
      <c r="F8" s="11"/>
      <c r="G8" s="11"/>
      <c r="H8" s="11"/>
    </row>
    <row r="9" spans="1:8" x14ac:dyDescent="0.25">
      <c r="A9" s="253" t="str">
        <f>'1. паспорт местоположение'!A9:C9</f>
        <v xml:space="preserve"> ГУП СК  "Ставэлектросеть"</v>
      </c>
      <c r="B9" s="253"/>
      <c r="C9" s="8"/>
      <c r="D9" s="8"/>
      <c r="E9" s="8"/>
      <c r="F9" s="8"/>
      <c r="G9" s="8"/>
      <c r="H9" s="8"/>
    </row>
    <row r="10" spans="1:8" x14ac:dyDescent="0.25">
      <c r="A10" s="244" t="s">
        <v>8</v>
      </c>
      <c r="B10" s="244"/>
      <c r="C10" s="6"/>
      <c r="D10" s="6"/>
      <c r="E10" s="6"/>
      <c r="F10" s="6"/>
      <c r="G10" s="6"/>
      <c r="H10" s="6"/>
    </row>
    <row r="11" spans="1:8" ht="18.75" x14ac:dyDescent="0.25">
      <c r="A11" s="11"/>
      <c r="B11" s="190"/>
      <c r="C11" s="11"/>
      <c r="D11" s="11"/>
      <c r="E11" s="11"/>
      <c r="F11" s="11"/>
      <c r="G11" s="11"/>
      <c r="H11" s="11"/>
    </row>
    <row r="12" spans="1:8" ht="30.75" customHeight="1" x14ac:dyDescent="0.25">
      <c r="A12" s="256" t="str">
        <f>'1. паспорт местоположение'!A12:C12</f>
        <v>P_CTP30033</v>
      </c>
      <c r="B12" s="256"/>
      <c r="C12" s="8"/>
      <c r="D12" s="8"/>
      <c r="E12" s="8"/>
      <c r="F12" s="8"/>
      <c r="G12" s="8"/>
      <c r="H12" s="8"/>
    </row>
    <row r="13" spans="1:8" x14ac:dyDescent="0.25">
      <c r="A13" s="244" t="s">
        <v>7</v>
      </c>
      <c r="B13" s="244"/>
      <c r="C13" s="6"/>
      <c r="D13" s="6"/>
      <c r="E13" s="6"/>
      <c r="F13" s="6"/>
      <c r="G13" s="6"/>
      <c r="H13" s="6"/>
    </row>
    <row r="14" spans="1:8" ht="18.75" x14ac:dyDescent="0.25">
      <c r="A14" s="10"/>
      <c r="B14" s="191"/>
      <c r="C14" s="10"/>
      <c r="D14" s="10"/>
      <c r="E14" s="10"/>
      <c r="F14" s="10"/>
      <c r="G14" s="10"/>
      <c r="H14" s="10"/>
    </row>
    <row r="15" spans="1:8" ht="48.75" customHeight="1" x14ac:dyDescent="0.25">
      <c r="A15" s="252" t="str">
        <f>'1. паспорт местоположение'!A15:C15</f>
        <v>Строительство КТП-Т-ВВ-10/0,4 кВ 400 кВА (ТУ№48/2024/МВ/АЛ от 11.10.2024 г., заявитель ИП Фролов С.Ю.)</v>
      </c>
      <c r="B15" s="252"/>
      <c r="C15" s="8"/>
      <c r="D15" s="8"/>
      <c r="E15" s="8"/>
      <c r="F15" s="8"/>
      <c r="G15" s="8"/>
      <c r="H15" s="8"/>
    </row>
    <row r="16" spans="1:8" x14ac:dyDescent="0.25">
      <c r="A16" s="244" t="s">
        <v>6</v>
      </c>
      <c r="B16" s="244"/>
      <c r="C16" s="6"/>
      <c r="D16" s="6"/>
      <c r="E16" s="6"/>
      <c r="F16" s="6"/>
      <c r="G16" s="6"/>
      <c r="H16" s="6"/>
    </row>
    <row r="17" spans="1:2" x14ac:dyDescent="0.25">
      <c r="B17" s="192"/>
    </row>
    <row r="18" spans="1:2" ht="33.75" customHeight="1" x14ac:dyDescent="0.25">
      <c r="A18" s="361" t="s">
        <v>446</v>
      </c>
      <c r="B18" s="362"/>
    </row>
    <row r="19" spans="1:2" x14ac:dyDescent="0.25">
      <c r="B19" s="188"/>
    </row>
    <row r="20" spans="1:2" ht="16.5" thickBot="1" x14ac:dyDescent="0.3">
      <c r="B20" s="193"/>
    </row>
    <row r="21" spans="1:2" ht="52.5" customHeight="1" thickBot="1" x14ac:dyDescent="0.3">
      <c r="A21" s="57" t="s">
        <v>323</v>
      </c>
      <c r="B21" s="194" t="s">
        <v>582</v>
      </c>
    </row>
    <row r="22" spans="1:2" ht="30.75" thickBot="1" x14ac:dyDescent="0.3">
      <c r="A22" s="57" t="s">
        <v>324</v>
      </c>
      <c r="B22" s="195" t="s">
        <v>569</v>
      </c>
    </row>
    <row r="23" spans="1:2" ht="48" customHeight="1" thickBot="1" x14ac:dyDescent="0.3">
      <c r="A23" s="57" t="s">
        <v>306</v>
      </c>
      <c r="B23" s="196" t="str">
        <f>'1. паспорт местоположение'!C22</f>
        <v>Технологическое присоединение энергопринимающих устройств потребителей максимальной мощностью до 150 кВт включительно</v>
      </c>
    </row>
    <row r="24" spans="1:2" ht="63" customHeight="1" thickBot="1" x14ac:dyDescent="0.3">
      <c r="A24" s="57" t="s">
        <v>325</v>
      </c>
      <c r="B24" s="197" t="s">
        <v>598</v>
      </c>
    </row>
    <row r="25" spans="1:2" ht="16.5" thickBot="1" x14ac:dyDescent="0.3">
      <c r="A25" s="58" t="s">
        <v>326</v>
      </c>
      <c r="B25" s="194">
        <v>2025</v>
      </c>
    </row>
    <row r="26" spans="1:2" ht="29.25" thickBot="1" x14ac:dyDescent="0.3">
      <c r="A26" s="59" t="s">
        <v>327</v>
      </c>
      <c r="B26" s="198" t="s">
        <v>580</v>
      </c>
    </row>
    <row r="27" spans="1:2" ht="29.25" thickBot="1" x14ac:dyDescent="0.3">
      <c r="A27" s="64" t="s">
        <v>566</v>
      </c>
      <c r="B27" s="199">
        <f>'1. паспорт местоположение'!C48</f>
        <v>1.2618103799999998</v>
      </c>
    </row>
    <row r="28" spans="1:2" ht="30.75" thickBot="1" x14ac:dyDescent="0.3">
      <c r="A28" s="61" t="s">
        <v>328</v>
      </c>
      <c r="B28" s="199" t="s">
        <v>596</v>
      </c>
    </row>
    <row r="29" spans="1:2" ht="29.25" thickBot="1" x14ac:dyDescent="0.3">
      <c r="A29" s="65" t="s">
        <v>329</v>
      </c>
      <c r="B29" s="199"/>
    </row>
    <row r="30" spans="1:2" ht="29.25" thickBot="1" x14ac:dyDescent="0.3">
      <c r="A30" s="65" t="s">
        <v>330</v>
      </c>
      <c r="B30" s="199"/>
    </row>
    <row r="31" spans="1:2" ht="16.5" thickBot="1" x14ac:dyDescent="0.3">
      <c r="A31" s="61" t="s">
        <v>331</v>
      </c>
      <c r="B31" s="199"/>
    </row>
    <row r="32" spans="1:2" ht="29.25" thickBot="1" x14ac:dyDescent="0.3">
      <c r="A32" s="65" t="s">
        <v>332</v>
      </c>
      <c r="B32" s="199"/>
    </row>
    <row r="33" spans="1:2" ht="30.75" thickBot="1" x14ac:dyDescent="0.3">
      <c r="A33" s="61" t="s">
        <v>333</v>
      </c>
      <c r="B33" s="199"/>
    </row>
    <row r="34" spans="1:2" ht="16.5" thickBot="1" x14ac:dyDescent="0.3">
      <c r="A34" s="61" t="s">
        <v>334</v>
      </c>
      <c r="B34" s="199"/>
    </row>
    <row r="35" spans="1:2" ht="16.5" thickBot="1" x14ac:dyDescent="0.3">
      <c r="A35" s="61" t="s">
        <v>335</v>
      </c>
      <c r="B35" s="199"/>
    </row>
    <row r="36" spans="1:2" ht="16.5" thickBot="1" x14ac:dyDescent="0.3">
      <c r="A36" s="61" t="s">
        <v>336</v>
      </c>
      <c r="B36" s="199"/>
    </row>
    <row r="37" spans="1:2" ht="43.5" thickBot="1" x14ac:dyDescent="0.3">
      <c r="A37" s="65" t="s">
        <v>337</v>
      </c>
      <c r="B37" s="199"/>
    </row>
    <row r="38" spans="1:2" ht="30.75" thickBot="1" x14ac:dyDescent="0.3">
      <c r="A38" s="61" t="s">
        <v>333</v>
      </c>
      <c r="B38" s="199"/>
    </row>
    <row r="39" spans="1:2" ht="16.5" thickBot="1" x14ac:dyDescent="0.3">
      <c r="A39" s="61" t="s">
        <v>334</v>
      </c>
      <c r="B39" s="199"/>
    </row>
    <row r="40" spans="1:2" ht="16.5" thickBot="1" x14ac:dyDescent="0.3">
      <c r="A40" s="61" t="s">
        <v>335</v>
      </c>
      <c r="B40" s="199"/>
    </row>
    <row r="41" spans="1:2" ht="16.5" thickBot="1" x14ac:dyDescent="0.3">
      <c r="A41" s="61" t="s">
        <v>336</v>
      </c>
      <c r="B41" s="199"/>
    </row>
    <row r="42" spans="1:2" ht="29.25" thickBot="1" x14ac:dyDescent="0.3">
      <c r="A42" s="65" t="s">
        <v>338</v>
      </c>
      <c r="B42" s="199"/>
    </row>
    <row r="43" spans="1:2" ht="30.75" thickBot="1" x14ac:dyDescent="0.3">
      <c r="A43" s="61" t="s">
        <v>333</v>
      </c>
      <c r="B43" s="199"/>
    </row>
    <row r="44" spans="1:2" ht="16.5" thickBot="1" x14ac:dyDescent="0.3">
      <c r="A44" s="61" t="s">
        <v>334</v>
      </c>
      <c r="B44" s="199"/>
    </row>
    <row r="45" spans="1:2" ht="16.5" thickBot="1" x14ac:dyDescent="0.3">
      <c r="A45" s="61" t="s">
        <v>335</v>
      </c>
      <c r="B45" s="199"/>
    </row>
    <row r="46" spans="1:2" ht="16.5" thickBot="1" x14ac:dyDescent="0.3">
      <c r="A46" s="61" t="s">
        <v>336</v>
      </c>
      <c r="B46" s="199"/>
    </row>
    <row r="47" spans="1:2" ht="29.25" thickBot="1" x14ac:dyDescent="0.3">
      <c r="A47" s="60" t="s">
        <v>339</v>
      </c>
      <c r="B47" s="199"/>
    </row>
    <row r="48" spans="1:2" ht="16.5" thickBot="1" x14ac:dyDescent="0.3">
      <c r="A48" s="62" t="s">
        <v>331</v>
      </c>
      <c r="B48" s="199"/>
    </row>
    <row r="49" spans="1:2" ht="16.5" thickBot="1" x14ac:dyDescent="0.3">
      <c r="A49" s="62" t="s">
        <v>340</v>
      </c>
      <c r="B49" s="199"/>
    </row>
    <row r="50" spans="1:2" ht="16.5" thickBot="1" x14ac:dyDescent="0.3">
      <c r="A50" s="62" t="s">
        <v>341</v>
      </c>
      <c r="B50" s="199"/>
    </row>
    <row r="51" spans="1:2" ht="30.75" thickBot="1" x14ac:dyDescent="0.3">
      <c r="A51" s="62" t="s">
        <v>342</v>
      </c>
      <c r="B51" s="199"/>
    </row>
    <row r="52" spans="1:2" ht="16.5" thickBot="1" x14ac:dyDescent="0.3">
      <c r="A52" s="58" t="s">
        <v>343</v>
      </c>
      <c r="B52" s="199"/>
    </row>
    <row r="53" spans="1:2" ht="16.5" thickBot="1" x14ac:dyDescent="0.3">
      <c r="A53" s="58" t="s">
        <v>344</v>
      </c>
      <c r="B53" s="199"/>
    </row>
    <row r="54" spans="1:2" ht="16.5" thickBot="1" x14ac:dyDescent="0.3">
      <c r="A54" s="58" t="s">
        <v>345</v>
      </c>
      <c r="B54" s="199"/>
    </row>
    <row r="55" spans="1:2" ht="16.5" thickBot="1" x14ac:dyDescent="0.3">
      <c r="A55" s="59" t="s">
        <v>346</v>
      </c>
      <c r="B55" s="235"/>
    </row>
    <row r="56" spans="1:2" x14ac:dyDescent="0.25">
      <c r="A56" s="232" t="s">
        <v>347</v>
      </c>
      <c r="B56" s="236" t="s">
        <v>577</v>
      </c>
    </row>
    <row r="57" spans="1:2" x14ac:dyDescent="0.25">
      <c r="A57" s="233" t="s">
        <v>348</v>
      </c>
      <c r="B57" s="236"/>
    </row>
    <row r="58" spans="1:2" x14ac:dyDescent="0.25">
      <c r="A58" s="233" t="s">
        <v>349</v>
      </c>
      <c r="B58" s="236"/>
    </row>
    <row r="59" spans="1:2" x14ac:dyDescent="0.25">
      <c r="A59" s="233" t="s">
        <v>350</v>
      </c>
      <c r="B59" s="236"/>
    </row>
    <row r="60" spans="1:2" x14ac:dyDescent="0.25">
      <c r="A60" s="233" t="s">
        <v>351</v>
      </c>
      <c r="B60" s="236"/>
    </row>
    <row r="61" spans="1:2" ht="16.5" thickBot="1" x14ac:dyDescent="0.3">
      <c r="A61" s="234" t="s">
        <v>352</v>
      </c>
      <c r="B61" s="236"/>
    </row>
    <row r="62" spans="1:2" ht="30.75" thickBot="1" x14ac:dyDescent="0.3">
      <c r="A62" s="62" t="s">
        <v>353</v>
      </c>
      <c r="B62" s="231"/>
    </row>
    <row r="63" spans="1:2" ht="29.25" thickBot="1" x14ac:dyDescent="0.3">
      <c r="A63" s="58" t="s">
        <v>354</v>
      </c>
      <c r="B63" s="200" t="s">
        <v>515</v>
      </c>
    </row>
    <row r="64" spans="1:2" ht="16.5" thickBot="1" x14ac:dyDescent="0.3">
      <c r="A64" s="62" t="s">
        <v>331</v>
      </c>
      <c r="B64" s="200"/>
    </row>
    <row r="65" spans="1:4" ht="16.5" thickBot="1" x14ac:dyDescent="0.3">
      <c r="A65" s="62" t="s">
        <v>522</v>
      </c>
      <c r="B65" s="198" t="s">
        <v>523</v>
      </c>
    </row>
    <row r="66" spans="1:4" ht="1.5" customHeight="1" thickBot="1" x14ac:dyDescent="0.3">
      <c r="A66" s="62" t="s">
        <v>355</v>
      </c>
      <c r="B66" s="198"/>
    </row>
    <row r="67" spans="1:4" ht="128.25" customHeight="1" thickBot="1" x14ac:dyDescent="0.3">
      <c r="A67" s="66" t="s">
        <v>356</v>
      </c>
      <c r="B67" s="237" t="s">
        <v>597</v>
      </c>
      <c r="D67" s="169"/>
    </row>
    <row r="68" spans="1:4" ht="16.5" thickBot="1" x14ac:dyDescent="0.3">
      <c r="A68" s="58" t="s">
        <v>357</v>
      </c>
      <c r="B68" s="201"/>
    </row>
    <row r="69" spans="1:4" ht="16.5" thickBot="1" x14ac:dyDescent="0.3">
      <c r="A69" s="63" t="s">
        <v>358</v>
      </c>
      <c r="B69" s="202" t="s">
        <v>572</v>
      </c>
    </row>
    <row r="70" spans="1:4" ht="16.5" thickBot="1" x14ac:dyDescent="0.3">
      <c r="A70" s="63" t="s">
        <v>359</v>
      </c>
      <c r="B70" s="202"/>
    </row>
    <row r="71" spans="1:4" ht="16.5" thickBot="1" x14ac:dyDescent="0.3">
      <c r="A71" s="63" t="s">
        <v>360</v>
      </c>
      <c r="B71" s="202"/>
    </row>
    <row r="72" spans="1:4" ht="29.25" thickBot="1" x14ac:dyDescent="0.3">
      <c r="A72" s="66" t="s">
        <v>361</v>
      </c>
      <c r="B72" s="198" t="s">
        <v>521</v>
      </c>
    </row>
    <row r="73" spans="1:4" ht="28.5" x14ac:dyDescent="0.25">
      <c r="A73" s="60" t="s">
        <v>362</v>
      </c>
      <c r="B73" s="358"/>
    </row>
    <row r="74" spans="1:4" x14ac:dyDescent="0.25">
      <c r="A74" s="63" t="s">
        <v>363</v>
      </c>
      <c r="B74" s="359"/>
    </row>
    <row r="75" spans="1:4" x14ac:dyDescent="0.25">
      <c r="A75" s="63" t="s">
        <v>364</v>
      </c>
      <c r="B75" s="359"/>
    </row>
    <row r="76" spans="1:4" x14ac:dyDescent="0.25">
      <c r="A76" s="63" t="s">
        <v>365</v>
      </c>
      <c r="B76" s="359"/>
    </row>
    <row r="77" spans="1:4" x14ac:dyDescent="0.25">
      <c r="A77" s="63" t="s">
        <v>366</v>
      </c>
      <c r="B77" s="359"/>
    </row>
    <row r="78" spans="1:4" ht="16.5" thickBot="1" x14ac:dyDescent="0.3">
      <c r="A78" s="67" t="s">
        <v>367</v>
      </c>
      <c r="B78" s="360"/>
    </row>
    <row r="79" spans="1:4" ht="26.25" customHeight="1" x14ac:dyDescent="0.25">
      <c r="A79" s="55" t="s">
        <v>560</v>
      </c>
    </row>
    <row r="81" spans="1:2" x14ac:dyDescent="0.25">
      <c r="A81" s="68"/>
      <c r="B81" s="204"/>
    </row>
    <row r="82" spans="1:2" x14ac:dyDescent="0.25">
      <c r="B82" s="205"/>
    </row>
    <row r="83" spans="1:2" x14ac:dyDescent="0.25">
      <c r="B83" s="20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9" scale="7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4DA950-BF31-40BF-AFE1-A943577E583F}">
  <dimension ref="A1"/>
  <sheetViews>
    <sheetView workbookViewId="0"/>
  </sheetViews>
  <sheetFormatPr defaultRowHeight="15" x14ac:dyDescent="0.25"/>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13</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Лист3</vt:lpstr>
      <vt:lpstr>Лист1</vt:lpstr>
      <vt:lpstr>Лист2</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Анна Сергевна</cp:lastModifiedBy>
  <cp:lastPrinted>2019-10-29T06:38:50Z</cp:lastPrinted>
  <dcterms:created xsi:type="dcterms:W3CDTF">2015-08-16T15:31:05Z</dcterms:created>
  <dcterms:modified xsi:type="dcterms:W3CDTF">2025-07-25T08:05:41Z</dcterms:modified>
</cp:coreProperties>
</file>